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15" windowWidth="9720" windowHeight="5520" activeTab="2"/>
  </bookViews>
  <sheets>
    <sheet name="Statistics" sheetId="1" r:id="rId1"/>
    <sheet name="data" sheetId="2" r:id="rId2"/>
    <sheet name="table for report" sheetId="3" r:id="rId3"/>
  </sheets>
  <definedNames>
    <definedName name="_1st_Level">Statistics!#REF!</definedName>
    <definedName name="_2nd_Level">Statistics!#REF!</definedName>
    <definedName name="_xlnm._FilterDatabase" localSheetId="0" hidden="1">Statistics!$B$1246:$AP$1287</definedName>
    <definedName name="_xlnm.Print_Area" localSheetId="0">Statistics!$B$1188:$AP$1229</definedName>
    <definedName name="_xlnm.Print_Titles" localSheetId="0">Statistics!$B:$B</definedName>
    <definedName name="SortBlock">#REF!</definedName>
  </definedNames>
  <calcPr calcId="125725" fullCalcOnLoad="1"/>
</workbook>
</file>

<file path=xl/calcChain.xml><?xml version="1.0" encoding="utf-8"?>
<calcChain xmlns="http://schemas.openxmlformats.org/spreadsheetml/2006/main">
  <c r="C1173" i="1"/>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C1189"/>
  <c r="B1190" s="1"/>
  <c r="D1189"/>
  <c r="B1191" s="1"/>
  <c r="E1189"/>
  <c r="F1189"/>
  <c r="G1189"/>
  <c r="H1189"/>
  <c r="B1195" s="1"/>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C1191"/>
  <c r="B1192"/>
  <c r="C1192"/>
  <c r="D1192"/>
  <c r="B1193"/>
  <c r="C1193"/>
  <c r="D1193"/>
  <c r="E1193"/>
  <c r="B1194"/>
  <c r="C1194"/>
  <c r="D1194"/>
  <c r="E1194"/>
  <c r="F1194"/>
  <c r="C1195"/>
  <c r="D1195"/>
  <c r="E1195"/>
  <c r="F1195"/>
  <c r="G1195"/>
  <c r="B1196"/>
  <c r="C1196"/>
  <c r="D1196"/>
  <c r="E1196"/>
  <c r="F1196"/>
  <c r="G1196"/>
  <c r="H1196"/>
  <c r="B1197"/>
  <c r="C1197"/>
  <c r="D1197"/>
  <c r="E1197"/>
  <c r="F1197"/>
  <c r="G1197"/>
  <c r="H1197"/>
  <c r="I1197"/>
  <c r="B1198"/>
  <c r="C1198"/>
  <c r="D1198"/>
  <c r="E1198"/>
  <c r="F1198"/>
  <c r="G1198"/>
  <c r="H1198"/>
  <c r="I1198"/>
  <c r="J1198"/>
  <c r="B1199"/>
  <c r="C1199"/>
  <c r="D1199"/>
  <c r="E1199"/>
  <c r="F1199"/>
  <c r="G1199"/>
  <c r="H1199"/>
  <c r="I1199"/>
  <c r="J1199"/>
  <c r="K1199"/>
  <c r="B1200"/>
  <c r="C1200"/>
  <c r="D1200"/>
  <c r="E1200"/>
  <c r="F1200"/>
  <c r="G1200"/>
  <c r="H1200"/>
  <c r="I1200"/>
  <c r="J1200"/>
  <c r="K1200"/>
  <c r="L1200"/>
  <c r="B1201"/>
  <c r="C1201"/>
  <c r="D1201"/>
  <c r="E1201"/>
  <c r="F1201"/>
  <c r="G1201"/>
  <c r="H1201"/>
  <c r="I1201"/>
  <c r="J1201"/>
  <c r="K1201"/>
  <c r="L1201"/>
  <c r="M1201"/>
  <c r="B1202"/>
  <c r="C1202"/>
  <c r="D1202"/>
  <c r="E1202"/>
  <c r="F1202"/>
  <c r="G1202"/>
  <c r="H1202"/>
  <c r="I1202"/>
  <c r="J1202"/>
  <c r="K1202"/>
  <c r="L1202"/>
  <c r="M1202"/>
  <c r="N1202"/>
  <c r="B1203"/>
  <c r="C1203"/>
  <c r="D1203"/>
  <c r="E1203"/>
  <c r="F1203"/>
  <c r="G1203"/>
  <c r="H1203"/>
  <c r="I1203"/>
  <c r="J1203"/>
  <c r="K1203"/>
  <c r="L1203"/>
  <c r="M1203"/>
  <c r="N1203"/>
  <c r="O1203"/>
  <c r="B1204"/>
  <c r="C1204"/>
  <c r="D1204"/>
  <c r="E1204"/>
  <c r="F1204"/>
  <c r="G1204"/>
  <c r="H1204"/>
  <c r="I1204"/>
  <c r="J1204"/>
  <c r="K1204"/>
  <c r="L1204"/>
  <c r="M1204"/>
  <c r="N1204"/>
  <c r="O1204"/>
  <c r="P1204"/>
  <c r="B1205"/>
  <c r="C1205"/>
  <c r="D1205"/>
  <c r="E1205"/>
  <c r="F1205"/>
  <c r="G1205"/>
  <c r="H1205"/>
  <c r="I1205"/>
  <c r="J1205"/>
  <c r="K1205"/>
  <c r="L1205"/>
  <c r="M1205"/>
  <c r="N1205"/>
  <c r="O1205"/>
  <c r="P1205"/>
  <c r="Q1205"/>
  <c r="B1206"/>
  <c r="C1206"/>
  <c r="D1206"/>
  <c r="E1206"/>
  <c r="F1206"/>
  <c r="G1206"/>
  <c r="H1206"/>
  <c r="I1206"/>
  <c r="J1206"/>
  <c r="K1206"/>
  <c r="L1206"/>
  <c r="M1206"/>
  <c r="N1206"/>
  <c r="O1206"/>
  <c r="P1206"/>
  <c r="Q1206"/>
  <c r="R1206"/>
  <c r="B1207"/>
  <c r="C1207"/>
  <c r="D1207"/>
  <c r="E1207"/>
  <c r="F1207"/>
  <c r="G1207"/>
  <c r="H1207"/>
  <c r="I1207"/>
  <c r="J1207"/>
  <c r="K1207"/>
  <c r="L1207"/>
  <c r="M1207"/>
  <c r="N1207"/>
  <c r="O1207"/>
  <c r="P1207"/>
  <c r="Q1207"/>
  <c r="R1207"/>
  <c r="S1207"/>
  <c r="B1208"/>
  <c r="C1208"/>
  <c r="D1208"/>
  <c r="E1208"/>
  <c r="F1208"/>
  <c r="G1208"/>
  <c r="H1208"/>
  <c r="I1208"/>
  <c r="J1208"/>
  <c r="K1208"/>
  <c r="L1208"/>
  <c r="M1208"/>
  <c r="N1208"/>
  <c r="O1208"/>
  <c r="P1208"/>
  <c r="Q1208"/>
  <c r="R1208"/>
  <c r="S1208"/>
  <c r="T1208"/>
  <c r="B1209"/>
  <c r="C1209"/>
  <c r="D1209"/>
  <c r="E1209"/>
  <c r="F1209"/>
  <c r="G1209"/>
  <c r="H1209"/>
  <c r="I1209"/>
  <c r="J1209"/>
  <c r="K1209"/>
  <c r="L1209"/>
  <c r="M1209"/>
  <c r="N1209"/>
  <c r="O1209"/>
  <c r="P1209"/>
  <c r="Q1209"/>
  <c r="R1209"/>
  <c r="S1209"/>
  <c r="T1209"/>
  <c r="U1209"/>
  <c r="B1210"/>
  <c r="C1210"/>
  <c r="D1210"/>
  <c r="E1210"/>
  <c r="F1210"/>
  <c r="G1210"/>
  <c r="H1210"/>
  <c r="I1210"/>
  <c r="J1210"/>
  <c r="K1210"/>
  <c r="L1210"/>
  <c r="M1210"/>
  <c r="N1210"/>
  <c r="O1210"/>
  <c r="P1210"/>
  <c r="Q1210"/>
  <c r="R1210"/>
  <c r="S1210"/>
  <c r="T1210"/>
  <c r="U1210"/>
  <c r="V1210"/>
  <c r="B1211"/>
  <c r="C1211"/>
  <c r="D1211"/>
  <c r="E1211"/>
  <c r="F1211"/>
  <c r="G1211"/>
  <c r="H1211"/>
  <c r="I1211"/>
  <c r="J1211"/>
  <c r="K1211"/>
  <c r="L1211"/>
  <c r="M1211"/>
  <c r="N1211"/>
  <c r="O1211"/>
  <c r="P1211"/>
  <c r="Q1211"/>
  <c r="R1211"/>
  <c r="S1211"/>
  <c r="T1211"/>
  <c r="U1211"/>
  <c r="V1211"/>
  <c r="W1211"/>
  <c r="B1212"/>
  <c r="C1212"/>
  <c r="D1212"/>
  <c r="E1212"/>
  <c r="F1212"/>
  <c r="G1212"/>
  <c r="H1212"/>
  <c r="I1212"/>
  <c r="J1212"/>
  <c r="K1212"/>
  <c r="L1212"/>
  <c r="M1212"/>
  <c r="N1212"/>
  <c r="O1212"/>
  <c r="P1212"/>
  <c r="Q1212"/>
  <c r="R1212"/>
  <c r="S1212"/>
  <c r="T1212"/>
  <c r="U1212"/>
  <c r="V1212"/>
  <c r="W1212"/>
  <c r="X1212"/>
  <c r="B1213"/>
  <c r="C1213"/>
  <c r="D1213"/>
  <c r="E1213"/>
  <c r="F1213"/>
  <c r="G1213"/>
  <c r="H1213"/>
  <c r="I1213"/>
  <c r="J1213"/>
  <c r="K1213"/>
  <c r="L1213"/>
  <c r="M1213"/>
  <c r="N1213"/>
  <c r="O1213"/>
  <c r="P1213"/>
  <c r="Q1213"/>
  <c r="R1213"/>
  <c r="S1213"/>
  <c r="T1213"/>
  <c r="U1213"/>
  <c r="V1213"/>
  <c r="W1213"/>
  <c r="X1213"/>
  <c r="Y1213"/>
  <c r="B1214"/>
  <c r="C1214"/>
  <c r="D1214"/>
  <c r="E1214"/>
  <c r="F1214"/>
  <c r="G1214"/>
  <c r="H1214"/>
  <c r="I1214"/>
  <c r="J1214"/>
  <c r="K1214"/>
  <c r="L1214"/>
  <c r="M1214"/>
  <c r="N1214"/>
  <c r="O1214"/>
  <c r="P1214"/>
  <c r="Q1214"/>
  <c r="R1214"/>
  <c r="S1214"/>
  <c r="T1214"/>
  <c r="U1214"/>
  <c r="V1214"/>
  <c r="W1214"/>
  <c r="X1214"/>
  <c r="Y1214"/>
  <c r="Z1214"/>
  <c r="B1215"/>
  <c r="C1215"/>
  <c r="D1215"/>
  <c r="E1215"/>
  <c r="F1215"/>
  <c r="G1215"/>
  <c r="H1215"/>
  <c r="I1215"/>
  <c r="J1215"/>
  <c r="K1215"/>
  <c r="L1215"/>
  <c r="M1215"/>
  <c r="N1215"/>
  <c r="O1215"/>
  <c r="P1215"/>
  <c r="Q1215"/>
  <c r="R1215"/>
  <c r="S1215"/>
  <c r="T1215"/>
  <c r="U1215"/>
  <c r="V1215"/>
  <c r="W1215"/>
  <c r="X1215"/>
  <c r="Y1215"/>
  <c r="Z1215"/>
  <c r="AA1215"/>
  <c r="B1216"/>
  <c r="C1216"/>
  <c r="D1216"/>
  <c r="E1216"/>
  <c r="F1216"/>
  <c r="G1216"/>
  <c r="H1216"/>
  <c r="I1216"/>
  <c r="J1216"/>
  <c r="K1216"/>
  <c r="L1216"/>
  <c r="M1216"/>
  <c r="N1216"/>
  <c r="O1216"/>
  <c r="P1216"/>
  <c r="Q1216"/>
  <c r="R1216"/>
  <c r="S1216"/>
  <c r="T1216"/>
  <c r="U1216"/>
  <c r="V1216"/>
  <c r="W1216"/>
  <c r="X1216"/>
  <c r="Y1216"/>
  <c r="Z1216"/>
  <c r="AA1216"/>
  <c r="AB1216"/>
  <c r="B1217"/>
  <c r="C1217"/>
  <c r="D1217"/>
  <c r="E1217"/>
  <c r="F1217"/>
  <c r="G1217"/>
  <c r="H1217"/>
  <c r="I1217"/>
  <c r="J1217"/>
  <c r="K1217"/>
  <c r="L1217"/>
  <c r="M1217"/>
  <c r="N1217"/>
  <c r="O1217"/>
  <c r="P1217"/>
  <c r="Q1217"/>
  <c r="R1217"/>
  <c r="S1217"/>
  <c r="T1217"/>
  <c r="U1217"/>
  <c r="V1217"/>
  <c r="W1217"/>
  <c r="X1217"/>
  <c r="Y1217"/>
  <c r="Z1217"/>
  <c r="AA1217"/>
  <c r="AB1217"/>
  <c r="AC1217"/>
  <c r="B1218"/>
  <c r="C1218"/>
  <c r="D1218"/>
  <c r="E1218"/>
  <c r="F1218"/>
  <c r="G1218"/>
  <c r="H1218"/>
  <c r="I1218"/>
  <c r="J1218"/>
  <c r="K1218"/>
  <c r="L1218"/>
  <c r="M1218"/>
  <c r="N1218"/>
  <c r="O1218"/>
  <c r="P1218"/>
  <c r="Q1218"/>
  <c r="R1218"/>
  <c r="S1218"/>
  <c r="T1218"/>
  <c r="U1218"/>
  <c r="V1218"/>
  <c r="W1218"/>
  <c r="X1218"/>
  <c r="Y1218"/>
  <c r="Z1218"/>
  <c r="AA1218"/>
  <c r="AB1218"/>
  <c r="AC1218"/>
  <c r="AD1218"/>
  <c r="B1219"/>
  <c r="C1219"/>
  <c r="D1219"/>
  <c r="E1219"/>
  <c r="F1219"/>
  <c r="G1219"/>
  <c r="H1219"/>
  <c r="I1219"/>
  <c r="J1219"/>
  <c r="K1219"/>
  <c r="L1219"/>
  <c r="M1219"/>
  <c r="N1219"/>
  <c r="O1219"/>
  <c r="P1219"/>
  <c r="Q1219"/>
  <c r="R1219"/>
  <c r="S1219"/>
  <c r="T1219"/>
  <c r="U1219"/>
  <c r="V1219"/>
  <c r="W1219"/>
  <c r="X1219"/>
  <c r="Y1219"/>
  <c r="Z1219"/>
  <c r="AA1219"/>
  <c r="AB1219"/>
  <c r="AC1219"/>
  <c r="AD1219"/>
  <c r="AE1219"/>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B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B1248"/>
  <c r="C1248"/>
  <c r="B1249"/>
  <c r="C1249"/>
  <c r="D1249"/>
  <c r="B1250"/>
  <c r="C1250"/>
  <c r="D1250"/>
  <c r="E1250"/>
  <c r="B1251"/>
  <c r="C1251"/>
  <c r="D1251"/>
  <c r="E1251"/>
  <c r="F1251"/>
  <c r="B1252"/>
  <c r="C1252"/>
  <c r="D1252"/>
  <c r="E1252"/>
  <c r="F1252"/>
  <c r="G1252"/>
  <c r="B1253"/>
  <c r="C1253"/>
  <c r="D1253"/>
  <c r="E1253"/>
  <c r="F1253"/>
  <c r="G1253"/>
  <c r="H1253"/>
  <c r="B1254"/>
  <c r="C1254"/>
  <c r="D1254"/>
  <c r="E1254"/>
  <c r="F1254"/>
  <c r="G1254"/>
  <c r="H1254"/>
  <c r="I1254"/>
  <c r="B1255"/>
  <c r="C1255"/>
  <c r="D1255"/>
  <c r="E1255"/>
  <c r="F1255"/>
  <c r="G1255"/>
  <c r="H1255"/>
  <c r="I1255"/>
  <c r="J1255"/>
  <c r="B1256"/>
  <c r="C1256"/>
  <c r="D1256"/>
  <c r="E1256"/>
  <c r="F1256"/>
  <c r="G1256"/>
  <c r="H1256"/>
  <c r="I1256"/>
  <c r="J1256"/>
  <c r="K1256"/>
  <c r="B1257"/>
  <c r="C1257"/>
  <c r="D1257"/>
  <c r="E1257"/>
  <c r="F1257"/>
  <c r="G1257"/>
  <c r="H1257"/>
  <c r="I1257"/>
  <c r="J1257"/>
  <c r="K1257"/>
  <c r="L1257"/>
  <c r="B1258"/>
  <c r="C1258"/>
  <c r="D1258"/>
  <c r="E1258"/>
  <c r="F1258"/>
  <c r="G1258"/>
  <c r="H1258"/>
  <c r="I1258"/>
  <c r="J1258"/>
  <c r="K1258"/>
  <c r="L1258"/>
  <c r="M1258"/>
  <c r="B1259"/>
  <c r="C1259"/>
  <c r="D1259"/>
  <c r="E1259"/>
  <c r="F1259"/>
  <c r="G1259"/>
  <c r="H1259"/>
  <c r="I1259"/>
  <c r="J1259"/>
  <c r="K1259"/>
  <c r="L1259"/>
  <c r="M1259"/>
  <c r="N1259"/>
  <c r="B1260"/>
  <c r="C1260"/>
  <c r="D1260"/>
  <c r="E1260"/>
  <c r="F1260"/>
  <c r="G1260"/>
  <c r="H1260"/>
  <c r="I1260"/>
  <c r="J1260"/>
  <c r="K1260"/>
  <c r="L1260"/>
  <c r="M1260"/>
  <c r="N1260"/>
  <c r="O1260"/>
  <c r="B1261"/>
  <c r="C1261"/>
  <c r="D1261"/>
  <c r="E1261"/>
  <c r="F1261"/>
  <c r="G1261"/>
  <c r="H1261"/>
  <c r="I1261"/>
  <c r="J1261"/>
  <c r="K1261"/>
  <c r="L1261"/>
  <c r="M1261"/>
  <c r="N1261"/>
  <c r="O1261"/>
  <c r="P1261"/>
  <c r="B1262"/>
  <c r="C1262"/>
  <c r="D1262"/>
  <c r="E1262"/>
  <c r="F1262"/>
  <c r="G1262"/>
  <c r="H1262"/>
  <c r="I1262"/>
  <c r="J1262"/>
  <c r="K1262"/>
  <c r="L1262"/>
  <c r="M1262"/>
  <c r="N1262"/>
  <c r="O1262"/>
  <c r="P1262"/>
  <c r="Q1262"/>
  <c r="B1263"/>
  <c r="C1263"/>
  <c r="D1263"/>
  <c r="E1263"/>
  <c r="F1263"/>
  <c r="G1263"/>
  <c r="H1263"/>
  <c r="I1263"/>
  <c r="J1263"/>
  <c r="K1263"/>
  <c r="L1263"/>
  <c r="M1263"/>
  <c r="N1263"/>
  <c r="O1263"/>
  <c r="P1263"/>
  <c r="Q1263"/>
  <c r="R1263"/>
  <c r="B1264"/>
  <c r="C1264"/>
  <c r="D1264"/>
  <c r="E1264"/>
  <c r="F1264"/>
  <c r="G1264"/>
  <c r="H1264"/>
  <c r="I1264"/>
  <c r="J1264"/>
  <c r="K1264"/>
  <c r="L1264"/>
  <c r="M1264"/>
  <c r="N1264"/>
  <c r="O1264"/>
  <c r="P1264"/>
  <c r="Q1264"/>
  <c r="R1264"/>
  <c r="S1264"/>
  <c r="B1265"/>
  <c r="C1265"/>
  <c r="D1265"/>
  <c r="E1265"/>
  <c r="F1265"/>
  <c r="G1265"/>
  <c r="H1265"/>
  <c r="I1265"/>
  <c r="J1265"/>
  <c r="K1265"/>
  <c r="L1265"/>
  <c r="M1265"/>
  <c r="N1265"/>
  <c r="O1265"/>
  <c r="P1265"/>
  <c r="Q1265"/>
  <c r="R1265"/>
  <c r="S1265"/>
  <c r="T1265"/>
  <c r="B1266"/>
  <c r="C1266"/>
  <c r="D1266"/>
  <c r="E1266"/>
  <c r="F1266"/>
  <c r="G1266"/>
  <c r="H1266"/>
  <c r="I1266"/>
  <c r="J1266"/>
  <c r="K1266"/>
  <c r="L1266"/>
  <c r="M1266"/>
  <c r="N1266"/>
  <c r="O1266"/>
  <c r="P1266"/>
  <c r="Q1266"/>
  <c r="R1266"/>
  <c r="S1266"/>
  <c r="T1266"/>
  <c r="U1266"/>
  <c r="B1267"/>
  <c r="C1267"/>
  <c r="D1267"/>
  <c r="E1267"/>
  <c r="F1267"/>
  <c r="G1267"/>
  <c r="H1267"/>
  <c r="I1267"/>
  <c r="J1267"/>
  <c r="K1267"/>
  <c r="L1267"/>
  <c r="M1267"/>
  <c r="N1267"/>
  <c r="O1267"/>
  <c r="P1267"/>
  <c r="Q1267"/>
  <c r="R1267"/>
  <c r="S1267"/>
  <c r="T1267"/>
  <c r="U1267"/>
  <c r="V1267"/>
  <c r="B1268"/>
  <c r="C1268"/>
  <c r="D1268"/>
  <c r="E1268"/>
  <c r="F1268"/>
  <c r="G1268"/>
  <c r="H1268"/>
  <c r="I1268"/>
  <c r="J1268"/>
  <c r="K1268"/>
  <c r="L1268"/>
  <c r="M1268"/>
  <c r="N1268"/>
  <c r="O1268"/>
  <c r="P1268"/>
  <c r="Q1268"/>
  <c r="R1268"/>
  <c r="S1268"/>
  <c r="T1268"/>
  <c r="U1268"/>
  <c r="V1268"/>
  <c r="W1268"/>
  <c r="B1269"/>
  <c r="C1269"/>
  <c r="D1269"/>
  <c r="E1269"/>
  <c r="F1269"/>
  <c r="G1269"/>
  <c r="H1269"/>
  <c r="I1269"/>
  <c r="J1269"/>
  <c r="K1269"/>
  <c r="L1269"/>
  <c r="M1269"/>
  <c r="N1269"/>
  <c r="O1269"/>
  <c r="P1269"/>
  <c r="Q1269"/>
  <c r="R1269"/>
  <c r="S1269"/>
  <c r="T1269"/>
  <c r="U1269"/>
  <c r="V1269"/>
  <c r="W1269"/>
  <c r="X1269"/>
  <c r="B1270"/>
  <c r="C1270"/>
  <c r="D1270"/>
  <c r="E1270"/>
  <c r="F1270"/>
  <c r="G1270"/>
  <c r="H1270"/>
  <c r="I1270"/>
  <c r="J1270"/>
  <c r="K1270"/>
  <c r="L1270"/>
  <c r="M1270"/>
  <c r="N1270"/>
  <c r="O1270"/>
  <c r="P1270"/>
  <c r="Q1270"/>
  <c r="R1270"/>
  <c r="S1270"/>
  <c r="T1270"/>
  <c r="U1270"/>
  <c r="V1270"/>
  <c r="W1270"/>
  <c r="X1270"/>
  <c r="Y1270"/>
  <c r="B1271"/>
  <c r="C1271"/>
  <c r="D1271"/>
  <c r="E1271"/>
  <c r="F1271"/>
  <c r="G1271"/>
  <c r="H1271"/>
  <c r="I1271"/>
  <c r="J1271"/>
  <c r="K1271"/>
  <c r="L1271"/>
  <c r="M1271"/>
  <c r="N1271"/>
  <c r="O1271"/>
  <c r="P1271"/>
  <c r="Q1271"/>
  <c r="R1271"/>
  <c r="S1271"/>
  <c r="T1271"/>
  <c r="U1271"/>
  <c r="V1271"/>
  <c r="W1271"/>
  <c r="X1271"/>
  <c r="Y1271"/>
  <c r="Z1271"/>
  <c r="B1272"/>
  <c r="C1272"/>
  <c r="D1272"/>
  <c r="E1272"/>
  <c r="F1272"/>
  <c r="G1272"/>
  <c r="H1272"/>
  <c r="I1272"/>
  <c r="J1272"/>
  <c r="K1272"/>
  <c r="L1272"/>
  <c r="M1272"/>
  <c r="N1272"/>
  <c r="O1272"/>
  <c r="P1272"/>
  <c r="Q1272"/>
  <c r="R1272"/>
  <c r="S1272"/>
  <c r="T1272"/>
  <c r="U1272"/>
  <c r="V1272"/>
  <c r="W1272"/>
  <c r="X1272"/>
  <c r="Y1272"/>
  <c r="Z1272"/>
  <c r="AA1272"/>
  <c r="B1273"/>
  <c r="C1273"/>
  <c r="D1273"/>
  <c r="E1273"/>
  <c r="F1273"/>
  <c r="G1273"/>
  <c r="H1273"/>
  <c r="I1273"/>
  <c r="J1273"/>
  <c r="K1273"/>
  <c r="L1273"/>
  <c r="M1273"/>
  <c r="N1273"/>
  <c r="O1273"/>
  <c r="P1273"/>
  <c r="Q1273"/>
  <c r="R1273"/>
  <c r="S1273"/>
  <c r="T1273"/>
  <c r="U1273"/>
  <c r="V1273"/>
  <c r="W1273"/>
  <c r="X1273"/>
  <c r="Y1273"/>
  <c r="Z1273"/>
  <c r="AA1273"/>
  <c r="AB1273"/>
  <c r="B1274"/>
  <c r="C1274"/>
  <c r="D1274"/>
  <c r="E1274"/>
  <c r="F1274"/>
  <c r="G1274"/>
  <c r="H1274"/>
  <c r="I1274"/>
  <c r="J1274"/>
  <c r="K1274"/>
  <c r="L1274"/>
  <c r="M1274"/>
  <c r="N1274"/>
  <c r="O1274"/>
  <c r="P1274"/>
  <c r="Q1274"/>
  <c r="R1274"/>
  <c r="S1274"/>
  <c r="T1274"/>
  <c r="U1274"/>
  <c r="V1274"/>
  <c r="W1274"/>
  <c r="X1274"/>
  <c r="Y1274"/>
  <c r="Z1274"/>
  <c r="AA1274"/>
  <c r="AB1274"/>
  <c r="AC1274"/>
  <c r="B1275"/>
  <c r="C1275"/>
  <c r="D1275"/>
  <c r="E1275"/>
  <c r="F1275"/>
  <c r="G1275"/>
  <c r="H1275"/>
  <c r="I1275"/>
  <c r="J1275"/>
  <c r="K1275"/>
  <c r="L1275"/>
  <c r="M1275"/>
  <c r="N1275"/>
  <c r="O1275"/>
  <c r="P1275"/>
  <c r="Q1275"/>
  <c r="R1275"/>
  <c r="S1275"/>
  <c r="T1275"/>
  <c r="U1275"/>
  <c r="V1275"/>
  <c r="W1275"/>
  <c r="X1275"/>
  <c r="Y1275"/>
  <c r="Z1275"/>
  <c r="AA1275"/>
  <c r="AB1275"/>
  <c r="AC1275"/>
  <c r="AD1275"/>
  <c r="B1276"/>
  <c r="C1276"/>
  <c r="D1276"/>
  <c r="E1276"/>
  <c r="F1276"/>
  <c r="G1276"/>
  <c r="H1276"/>
  <c r="I1276"/>
  <c r="J1276"/>
  <c r="K1276"/>
  <c r="L1276"/>
  <c r="M1276"/>
  <c r="N1276"/>
  <c r="O1276"/>
  <c r="P1276"/>
  <c r="Q1276"/>
  <c r="R1276"/>
  <c r="S1276"/>
  <c r="T1276"/>
  <c r="U1276"/>
  <c r="V1276"/>
  <c r="W1276"/>
  <c r="X1276"/>
  <c r="Y1276"/>
  <c r="Z1276"/>
  <c r="AA1276"/>
  <c r="AB1276"/>
  <c r="AC1276"/>
  <c r="AD1276"/>
  <c r="AE1276"/>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alcChain>
</file>

<file path=xl/sharedStrings.xml><?xml version="1.0" encoding="utf-8"?>
<sst xmlns="http://schemas.openxmlformats.org/spreadsheetml/2006/main" count="2433" uniqueCount="1238">
  <si>
    <t xml:space="preserve">Percentile Rank and Correlation Table </t>
  </si>
  <si>
    <r>
      <t>-- Insert</t>
    </r>
    <r>
      <rPr>
        <sz val="11"/>
        <rFont val="Arial"/>
      </rPr>
      <t xml:space="preserve"> your data into the table below, but </t>
    </r>
    <r>
      <rPr>
        <b/>
        <sz val="11"/>
        <rFont val="Arial"/>
      </rPr>
      <t>do not</t>
    </r>
    <r>
      <rPr>
        <sz val="11"/>
        <rFont val="Arial"/>
      </rPr>
      <t xml:space="preserve"> insert the headings at this point.  </t>
    </r>
    <r>
      <rPr>
        <b/>
        <sz val="11"/>
        <rFont val="Arial"/>
        <family val="2"/>
      </rPr>
      <t>Paste</t>
    </r>
    <r>
      <rPr>
        <sz val="11"/>
        <rFont val="Arial"/>
      </rPr>
      <t xml:space="preserve"> headings right over top of the existing headings in row 10, after inserting your data.</t>
    </r>
  </si>
  <si>
    <r>
      <t>Note:</t>
    </r>
    <r>
      <rPr>
        <sz val="11"/>
        <rFont val="Arial"/>
      </rPr>
      <t xml:space="preserve">  Inserting table headings with the data will cause problems with formulas when you delete etc.</t>
    </r>
  </si>
  <si>
    <t>-- All cells that don't contain data should be blanks so that they are not calculated in the statistics.</t>
  </si>
  <si>
    <t>-- Table Titles are all copied from the name that exists in row 10, therefore you should leave a space between your sample # and first element.  This should be done in the original</t>
  </si>
  <si>
    <t xml:space="preserve">    table as you want to limit your formatting in this table to the removal of data to the right that is irrelevant and the removal of the test data in this template.</t>
  </si>
  <si>
    <t>TABLE 1</t>
  </si>
  <si>
    <t>SampNo</t>
  </si>
  <si>
    <t>Zn</t>
  </si>
  <si>
    <t>Cu</t>
  </si>
  <si>
    <t>Pb</t>
  </si>
  <si>
    <t>Ag</t>
  </si>
  <si>
    <t>Mn</t>
  </si>
  <si>
    <t>Hg</t>
  </si>
  <si>
    <t>Au</t>
  </si>
  <si>
    <t>Sb</t>
  </si>
  <si>
    <t>As</t>
  </si>
  <si>
    <t>Ce</t>
  </si>
  <si>
    <t>Cs</t>
  </si>
  <si>
    <t>Cr</t>
  </si>
  <si>
    <t>Co</t>
  </si>
  <si>
    <t>Hf</t>
  </si>
  <si>
    <t>Fe</t>
  </si>
  <si>
    <t>La</t>
  </si>
  <si>
    <t>Mo</t>
  </si>
  <si>
    <t>Ni</t>
  </si>
  <si>
    <t>Rb</t>
  </si>
  <si>
    <t>Sc</t>
  </si>
  <si>
    <t>Na</t>
  </si>
  <si>
    <t>Ta</t>
  </si>
  <si>
    <t>Th</t>
  </si>
  <si>
    <t>W</t>
  </si>
  <si>
    <t>U</t>
  </si>
  <si>
    <t>Y</t>
  </si>
  <si>
    <t>Zr</t>
  </si>
  <si>
    <t>Statistics</t>
  </si>
  <si>
    <t xml:space="preserve"> - Percentile Rank</t>
  </si>
  <si>
    <t>Units</t>
  </si>
  <si>
    <t>Paste your units here from the original table (Use Paste Special from the Edit menu and choose Values).  This will paste your units but keep table format</t>
  </si>
  <si>
    <t>Population</t>
  </si>
  <si>
    <t>Max Value</t>
  </si>
  <si>
    <t>Min Value</t>
  </si>
  <si>
    <t xml:space="preserve">98th  </t>
  </si>
  <si>
    <t xml:space="preserve">95th  </t>
  </si>
  <si>
    <t xml:space="preserve">90th  </t>
  </si>
  <si>
    <t xml:space="preserve">85th  </t>
  </si>
  <si>
    <t xml:space="preserve">80th  </t>
  </si>
  <si>
    <t xml:space="preserve">70th  </t>
  </si>
  <si>
    <t xml:space="preserve">60th  </t>
  </si>
  <si>
    <t xml:space="preserve">50th  </t>
  </si>
  <si>
    <t xml:space="preserve">40th  </t>
  </si>
  <si>
    <t xml:space="preserve">30th  </t>
  </si>
  <si>
    <t>Correlation Coefficients</t>
  </si>
  <si>
    <t>*  Columns that weren't used (to the right on Table 1) will need to be deleted from the bottom of this table.</t>
  </si>
  <si>
    <t xml:space="preserve">Use the table below (a copy of above) to filter each column based on values of desired thresholds.  You can then highlight these values for easy </t>
  </si>
  <si>
    <t>reference without affecting the original table.</t>
  </si>
  <si>
    <t>Correlation Coefficients - Duplicate (working copy)</t>
  </si>
  <si>
    <t>Ca</t>
  </si>
  <si>
    <t>Cd</t>
  </si>
  <si>
    <t>Ga</t>
  </si>
  <si>
    <t>Ge</t>
  </si>
  <si>
    <t>In</t>
  </si>
  <si>
    <t>K</t>
  </si>
  <si>
    <t>Li</t>
  </si>
  <si>
    <t>Mg</t>
  </si>
  <si>
    <t>Nb</t>
  </si>
  <si>
    <t>P</t>
  </si>
  <si>
    <t>Re</t>
  </si>
  <si>
    <t>S</t>
  </si>
  <si>
    <t>Se</t>
  </si>
  <si>
    <t>Sn</t>
  </si>
  <si>
    <t>Sr</t>
  </si>
  <si>
    <t>Te</t>
  </si>
  <si>
    <t>Ti</t>
  </si>
  <si>
    <t>Tl</t>
  </si>
  <si>
    <t>V</t>
  </si>
  <si>
    <t>SAMPLE</t>
  </si>
  <si>
    <t>DESCRIPTION</t>
  </si>
  <si>
    <t>ppm</t>
  </si>
  <si>
    <t>E003001</t>
  </si>
  <si>
    <t>E003002</t>
  </si>
  <si>
    <t>E003003</t>
  </si>
  <si>
    <t>E003004</t>
  </si>
  <si>
    <t>E003005</t>
  </si>
  <si>
    <t>E003006</t>
  </si>
  <si>
    <t>E003007</t>
  </si>
  <si>
    <t>E003008</t>
  </si>
  <si>
    <t>E003009</t>
  </si>
  <si>
    <t>E003010</t>
  </si>
  <si>
    <t>E003011</t>
  </si>
  <si>
    <t>E003012</t>
  </si>
  <si>
    <t>E003013</t>
  </si>
  <si>
    <t>E003014</t>
  </si>
  <si>
    <t>E003015</t>
  </si>
  <si>
    <t>E003016</t>
  </si>
  <si>
    <t>E003017</t>
  </si>
  <si>
    <t>E003018</t>
  </si>
  <si>
    <t>E003019</t>
  </si>
  <si>
    <t>E003020</t>
  </si>
  <si>
    <t>E003021</t>
  </si>
  <si>
    <t>E003022</t>
  </si>
  <si>
    <t>E003023</t>
  </si>
  <si>
    <t>E003024</t>
  </si>
  <si>
    <t>E003025</t>
  </si>
  <si>
    <t>E003026</t>
  </si>
  <si>
    <t>E003027</t>
  </si>
  <si>
    <t>E003028</t>
  </si>
  <si>
    <t>E003029</t>
  </si>
  <si>
    <t xml:space="preserve"> NSS</t>
  </si>
  <si>
    <t>E003031</t>
  </si>
  <si>
    <t>E003032</t>
  </si>
  <si>
    <t>E003033</t>
  </si>
  <si>
    <t>E003034</t>
  </si>
  <si>
    <t>E003035</t>
  </si>
  <si>
    <t>E003036</t>
  </si>
  <si>
    <t>E003037</t>
  </si>
  <si>
    <t>E003038</t>
  </si>
  <si>
    <t>E003039</t>
  </si>
  <si>
    <t>E003040</t>
  </si>
  <si>
    <t>E003041</t>
  </si>
  <si>
    <t>E003042</t>
  </si>
  <si>
    <t>E003043</t>
  </si>
  <si>
    <t>E003044</t>
  </si>
  <si>
    <t>E003045</t>
  </si>
  <si>
    <t>E003046</t>
  </si>
  <si>
    <t>E003047</t>
  </si>
  <si>
    <t>E003048</t>
  </si>
  <si>
    <t>E003049</t>
  </si>
  <si>
    <t>E003050</t>
  </si>
  <si>
    <t>E003051</t>
  </si>
  <si>
    <t>E003052</t>
  </si>
  <si>
    <t>E003053</t>
  </si>
  <si>
    <t>E003054</t>
  </si>
  <si>
    <t>E003055</t>
  </si>
  <si>
    <t>E003056</t>
  </si>
  <si>
    <t>E003057</t>
  </si>
  <si>
    <t>E003058</t>
  </si>
  <si>
    <t>E003059</t>
  </si>
  <si>
    <t>E003060</t>
  </si>
  <si>
    <t>E003061</t>
  </si>
  <si>
    <t>E003062</t>
  </si>
  <si>
    <t>E003063</t>
  </si>
  <si>
    <t>E003064</t>
  </si>
  <si>
    <t>E003065</t>
  </si>
  <si>
    <t>E003066</t>
  </si>
  <si>
    <t>E003067</t>
  </si>
  <si>
    <t>E003068</t>
  </si>
  <si>
    <t>E003069</t>
  </si>
  <si>
    <t>E003071</t>
  </si>
  <si>
    <t>E003072</t>
  </si>
  <si>
    <t>E003073</t>
  </si>
  <si>
    <t>E003074</t>
  </si>
  <si>
    <t>E003075</t>
  </si>
  <si>
    <t>E003076</t>
  </si>
  <si>
    <t>E003077</t>
  </si>
  <si>
    <t>E003078</t>
  </si>
  <si>
    <t>E003079</t>
  </si>
  <si>
    <t>E003080</t>
  </si>
  <si>
    <t>E003081</t>
  </si>
  <si>
    <t>E003082</t>
  </si>
  <si>
    <t>E003083</t>
  </si>
  <si>
    <t>E003084</t>
  </si>
  <si>
    <t>E003085</t>
  </si>
  <si>
    <t>E003086</t>
  </si>
  <si>
    <t>E003087</t>
  </si>
  <si>
    <t>E003088</t>
  </si>
  <si>
    <t>E003089</t>
  </si>
  <si>
    <t>E003090</t>
  </si>
  <si>
    <t>E003091</t>
  </si>
  <si>
    <t>E003092</t>
  </si>
  <si>
    <t>E003093</t>
  </si>
  <si>
    <t>E003094</t>
  </si>
  <si>
    <t>E003095</t>
  </si>
  <si>
    <t>E003096</t>
  </si>
  <si>
    <t>E003097</t>
  </si>
  <si>
    <t>E003098</t>
  </si>
  <si>
    <t>E003099</t>
  </si>
  <si>
    <t>E003100</t>
  </si>
  <si>
    <t>E003101</t>
  </si>
  <si>
    <t>E003102</t>
  </si>
  <si>
    <t>E003103</t>
  </si>
  <si>
    <t>E003104</t>
  </si>
  <si>
    <t>E003105</t>
  </si>
  <si>
    <t>E003106</t>
  </si>
  <si>
    <t>E003107</t>
  </si>
  <si>
    <t>E003108</t>
  </si>
  <si>
    <t>E003109</t>
  </si>
  <si>
    <t>E003111</t>
  </si>
  <si>
    <t>E003112</t>
  </si>
  <si>
    <t>E003113</t>
  </si>
  <si>
    <t>E003114</t>
  </si>
  <si>
    <t>E003115</t>
  </si>
  <si>
    <t>E003116</t>
  </si>
  <si>
    <t>E003117</t>
  </si>
  <si>
    <t>E003118</t>
  </si>
  <si>
    <t>E003119</t>
  </si>
  <si>
    <t>E003120</t>
  </si>
  <si>
    <t>E003121</t>
  </si>
  <si>
    <t>E003122</t>
  </si>
  <si>
    <t>E003123</t>
  </si>
  <si>
    <t>E003124</t>
  </si>
  <si>
    <t>E003125</t>
  </si>
  <si>
    <t>E003126</t>
  </si>
  <si>
    <t>E003127</t>
  </si>
  <si>
    <t>E003128</t>
  </si>
  <si>
    <t>E003129</t>
  </si>
  <si>
    <t>E003130</t>
  </si>
  <si>
    <t>E003131</t>
  </si>
  <si>
    <t>E003132</t>
  </si>
  <si>
    <t>E003133</t>
  </si>
  <si>
    <t>E003134</t>
  </si>
  <si>
    <t>E003135</t>
  </si>
  <si>
    <t>E003136</t>
  </si>
  <si>
    <t>E003137</t>
  </si>
  <si>
    <t>E003138</t>
  </si>
  <si>
    <t>E003139</t>
  </si>
  <si>
    <t>E003140</t>
  </si>
  <si>
    <t>E003141</t>
  </si>
  <si>
    <t>E003142</t>
  </si>
  <si>
    <t>E003143</t>
  </si>
  <si>
    <t>E003144</t>
  </si>
  <si>
    <t>E003145</t>
  </si>
  <si>
    <t>E003146</t>
  </si>
  <si>
    <t>E003147</t>
  </si>
  <si>
    <t>E003148</t>
  </si>
  <si>
    <t>E003149</t>
  </si>
  <si>
    <t>E003151</t>
  </si>
  <si>
    <t>E003152</t>
  </si>
  <si>
    <t>E003153</t>
  </si>
  <si>
    <t>E003154</t>
  </si>
  <si>
    <t>E003155</t>
  </si>
  <si>
    <t>E003156</t>
  </si>
  <si>
    <t>E003157</t>
  </si>
  <si>
    <t>E003158</t>
  </si>
  <si>
    <t>E003159</t>
  </si>
  <si>
    <t>E003160</t>
  </si>
  <si>
    <t>E003161</t>
  </si>
  <si>
    <t>E003162</t>
  </si>
  <si>
    <t>E003163</t>
  </si>
  <si>
    <t>E003164</t>
  </si>
  <si>
    <t>E003165</t>
  </si>
  <si>
    <t>E003166</t>
  </si>
  <si>
    <t>E003167</t>
  </si>
  <si>
    <t>E003168</t>
  </si>
  <si>
    <t>E003169</t>
  </si>
  <si>
    <t>E003170</t>
  </si>
  <si>
    <t>E003171</t>
  </si>
  <si>
    <t>E003172</t>
  </si>
  <si>
    <t>E003173</t>
  </si>
  <si>
    <t>E003174</t>
  </si>
  <si>
    <t>E003175</t>
  </si>
  <si>
    <t>E003176</t>
  </si>
  <si>
    <t>E003177</t>
  </si>
  <si>
    <t>E003178</t>
  </si>
  <si>
    <t>E003179</t>
  </si>
  <si>
    <t>E003180</t>
  </si>
  <si>
    <t>E003181</t>
  </si>
  <si>
    <t>E003182</t>
  </si>
  <si>
    <t>E003183</t>
  </si>
  <si>
    <t>E003184</t>
  </si>
  <si>
    <t>E003185</t>
  </si>
  <si>
    <t>E003186</t>
  </si>
  <si>
    <t>E003187</t>
  </si>
  <si>
    <t>E003188</t>
  </si>
  <si>
    <t>E003189</t>
  </si>
  <si>
    <t>E003191</t>
  </si>
  <si>
    <t>E003192</t>
  </si>
  <si>
    <t>E003193</t>
  </si>
  <si>
    <t>E003194</t>
  </si>
  <si>
    <t>E003195</t>
  </si>
  <si>
    <t>E003196</t>
  </si>
  <si>
    <t>E003197</t>
  </si>
  <si>
    <t>E003198</t>
  </si>
  <si>
    <t>E003199</t>
  </si>
  <si>
    <t>E003200</t>
  </si>
  <si>
    <t>E003201</t>
  </si>
  <si>
    <t>E003202</t>
  </si>
  <si>
    <t>E003203</t>
  </si>
  <si>
    <t>E003204</t>
  </si>
  <si>
    <t>E003205</t>
  </si>
  <si>
    <t>E003206</t>
  </si>
  <si>
    <t>E003207</t>
  </si>
  <si>
    <t>E003208</t>
  </si>
  <si>
    <t>E003209</t>
  </si>
  <si>
    <t>E003210</t>
  </si>
  <si>
    <t>E003211</t>
  </si>
  <si>
    <t>E003212</t>
  </si>
  <si>
    <t>E003213</t>
  </si>
  <si>
    <t>E003214</t>
  </si>
  <si>
    <t>E003215</t>
  </si>
  <si>
    <t>E003216</t>
  </si>
  <si>
    <t>E003217</t>
  </si>
  <si>
    <t>E003218</t>
  </si>
  <si>
    <t>E003219</t>
  </si>
  <si>
    <t>E003220</t>
  </si>
  <si>
    <t>E003221</t>
  </si>
  <si>
    <t>E003222</t>
  </si>
  <si>
    <t>E003223</t>
  </si>
  <si>
    <t>E003224</t>
  </si>
  <si>
    <t>E003225</t>
  </si>
  <si>
    <t>E003226</t>
  </si>
  <si>
    <t>E003227</t>
  </si>
  <si>
    <t>E003228</t>
  </si>
  <si>
    <t>E003229</t>
  </si>
  <si>
    <t>E003230</t>
  </si>
  <si>
    <t>E003232</t>
  </si>
  <si>
    <t>E003233</t>
  </si>
  <si>
    <t>E003234</t>
  </si>
  <si>
    <t>E003235</t>
  </si>
  <si>
    <t>E003236</t>
  </si>
  <si>
    <t>E003237</t>
  </si>
  <si>
    <t>E003238</t>
  </si>
  <si>
    <t>E003239</t>
  </si>
  <si>
    <t>E003240</t>
  </si>
  <si>
    <t>E003241</t>
  </si>
  <si>
    <t>E003242</t>
  </si>
  <si>
    <t>E003243</t>
  </si>
  <si>
    <t>E003244</t>
  </si>
  <si>
    <t>E003245</t>
  </si>
  <si>
    <t>E003246</t>
  </si>
  <si>
    <t>E003247</t>
  </si>
  <si>
    <t>E003248</t>
  </si>
  <si>
    <t>E003249</t>
  </si>
  <si>
    <t>E003250</t>
  </si>
  <si>
    <t>E003251</t>
  </si>
  <si>
    <t>E003252</t>
  </si>
  <si>
    <t>E003253</t>
  </si>
  <si>
    <t>E003254</t>
  </si>
  <si>
    <t>E003255</t>
  </si>
  <si>
    <t>E003256</t>
  </si>
  <si>
    <t>E003257</t>
  </si>
  <si>
    <t>E003258</t>
  </si>
  <si>
    <t>E003259</t>
  </si>
  <si>
    <t>E003260</t>
  </si>
  <si>
    <t>E003261</t>
  </si>
  <si>
    <t>E003262</t>
  </si>
  <si>
    <t>E003263</t>
  </si>
  <si>
    <t>E003264</t>
  </si>
  <si>
    <t>E003265</t>
  </si>
  <si>
    <t>E003266</t>
  </si>
  <si>
    <t>E003267</t>
  </si>
  <si>
    <t>E003268</t>
  </si>
  <si>
    <t>E003269</t>
  </si>
  <si>
    <t>E003270</t>
  </si>
  <si>
    <t>E003272</t>
  </si>
  <si>
    <t>E003273</t>
  </si>
  <si>
    <t>E003274</t>
  </si>
  <si>
    <t>E003275</t>
  </si>
  <si>
    <t>E003276</t>
  </si>
  <si>
    <t>E003277</t>
  </si>
  <si>
    <t>E003278</t>
  </si>
  <si>
    <t>E003279</t>
  </si>
  <si>
    <t>E003280</t>
  </si>
  <si>
    <t>E003281</t>
  </si>
  <si>
    <t>E003282</t>
  </si>
  <si>
    <t>E003283</t>
  </si>
  <si>
    <t>E003284</t>
  </si>
  <si>
    <t>E003285</t>
  </si>
  <si>
    <t>E003286</t>
  </si>
  <si>
    <t>E003287</t>
  </si>
  <si>
    <t>E003288</t>
  </si>
  <si>
    <t>E003289</t>
  </si>
  <si>
    <t>E003290</t>
  </si>
  <si>
    <t>E003291</t>
  </si>
  <si>
    <t>E003292</t>
  </si>
  <si>
    <t>E003293</t>
  </si>
  <si>
    <t>E003294</t>
  </si>
  <si>
    <t>E003295</t>
  </si>
  <si>
    <t>E003296</t>
  </si>
  <si>
    <t>E003297</t>
  </si>
  <si>
    <t>E003298</t>
  </si>
  <si>
    <t>E003299</t>
  </si>
  <si>
    <t>E003300</t>
  </si>
  <si>
    <t>E003301</t>
  </si>
  <si>
    <t>E003302</t>
  </si>
  <si>
    <t>E003303</t>
  </si>
  <si>
    <t>E003304</t>
  </si>
  <si>
    <t>E003305</t>
  </si>
  <si>
    <t>E003306</t>
  </si>
  <si>
    <t>E003307</t>
  </si>
  <si>
    <t>E003308</t>
  </si>
  <si>
    <t>E003309</t>
  </si>
  <si>
    <t>E003311</t>
  </si>
  <si>
    <t>E003312</t>
  </si>
  <si>
    <t>E003313</t>
  </si>
  <si>
    <t>E003314</t>
  </si>
  <si>
    <t>E003315</t>
  </si>
  <si>
    <t>E003316</t>
  </si>
  <si>
    <t>E003317</t>
  </si>
  <si>
    <t>E003318</t>
  </si>
  <si>
    <t>E003319</t>
  </si>
  <si>
    <t>E003320</t>
  </si>
  <si>
    <t>E003321</t>
  </si>
  <si>
    <t>E003322</t>
  </si>
  <si>
    <t>E003323</t>
  </si>
  <si>
    <t>E003324</t>
  </si>
  <si>
    <t>E003325</t>
  </si>
  <si>
    <t>E003326</t>
  </si>
  <si>
    <t>E003327</t>
  </si>
  <si>
    <t>E003328</t>
  </si>
  <si>
    <t>E003329</t>
  </si>
  <si>
    <t>E003330</t>
  </si>
  <si>
    <t>E003331</t>
  </si>
  <si>
    <t>E003332</t>
  </si>
  <si>
    <t>E003333</t>
  </si>
  <si>
    <t>E003334</t>
  </si>
  <si>
    <t>E003335</t>
  </si>
  <si>
    <t>E003336</t>
  </si>
  <si>
    <t>E003337</t>
  </si>
  <si>
    <t>E003338</t>
  </si>
  <si>
    <t>E003339</t>
  </si>
  <si>
    <t>E003340</t>
  </si>
  <si>
    <t>E003341</t>
  </si>
  <si>
    <t>E003342</t>
  </si>
  <si>
    <t>E003343</t>
  </si>
  <si>
    <t>E003344</t>
  </si>
  <si>
    <t>E003345</t>
  </si>
  <si>
    <t>E003346</t>
  </si>
  <si>
    <t>E003347</t>
  </si>
  <si>
    <t>E003348</t>
  </si>
  <si>
    <t>E003349</t>
  </si>
  <si>
    <t>E003350</t>
  </si>
  <si>
    <t>E003351</t>
  </si>
  <si>
    <t>E003352</t>
  </si>
  <si>
    <t>E003353</t>
  </si>
  <si>
    <t>E003354</t>
  </si>
  <si>
    <t>E003355</t>
  </si>
  <si>
    <t>E003356</t>
  </si>
  <si>
    <t>E003357</t>
  </si>
  <si>
    <t>E003358</t>
  </si>
  <si>
    <t>E003359</t>
  </si>
  <si>
    <t>E003361</t>
  </si>
  <si>
    <t>E003362</t>
  </si>
  <si>
    <t>E003363</t>
  </si>
  <si>
    <t>E003364</t>
  </si>
  <si>
    <t>E003365</t>
  </si>
  <si>
    <t>E003366</t>
  </si>
  <si>
    <t>E003367</t>
  </si>
  <si>
    <t>E003368</t>
  </si>
  <si>
    <t>E003369</t>
  </si>
  <si>
    <t>E003370</t>
  </si>
  <si>
    <t>E003371</t>
  </si>
  <si>
    <t>E003372</t>
  </si>
  <si>
    <t>E003373</t>
  </si>
  <si>
    <t>E003374</t>
  </si>
  <si>
    <t>E003375</t>
  </si>
  <si>
    <t>E003377</t>
  </si>
  <si>
    <t>E003379</t>
  </si>
  <si>
    <t>E003380</t>
  </si>
  <si>
    <t>E003381</t>
  </si>
  <si>
    <t>E003382</t>
  </si>
  <si>
    <t>E003383</t>
  </si>
  <si>
    <t>E003384</t>
  </si>
  <si>
    <t>E003385</t>
  </si>
  <si>
    <t>E003386</t>
  </si>
  <si>
    <t>E003387</t>
  </si>
  <si>
    <t>E003388</t>
  </si>
  <si>
    <t>E003389</t>
  </si>
  <si>
    <t>E003391</t>
  </si>
  <si>
    <t>E003392</t>
  </si>
  <si>
    <t>E003393</t>
  </si>
  <si>
    <t>E003394</t>
  </si>
  <si>
    <t>E003395</t>
  </si>
  <si>
    <t>E003396</t>
  </si>
  <si>
    <t>E003397</t>
  </si>
  <si>
    <t>E003398</t>
  </si>
  <si>
    <t>E003399</t>
  </si>
  <si>
    <t>E003400</t>
  </si>
  <si>
    <t>E003401</t>
  </si>
  <si>
    <t>E003402</t>
  </si>
  <si>
    <t>E003403</t>
  </si>
  <si>
    <t>E003404</t>
  </si>
  <si>
    <t>E003405</t>
  </si>
  <si>
    <t>E003406</t>
  </si>
  <si>
    <t>E003407</t>
  </si>
  <si>
    <t>E003408</t>
  </si>
  <si>
    <t>E003409</t>
  </si>
  <si>
    <t>E003410</t>
  </si>
  <si>
    <t>E003411</t>
  </si>
  <si>
    <t>E003412</t>
  </si>
  <si>
    <t>E003413</t>
  </si>
  <si>
    <t>E003414</t>
  </si>
  <si>
    <t>E003415</t>
  </si>
  <si>
    <t>E003416</t>
  </si>
  <si>
    <t>E003417</t>
  </si>
  <si>
    <t>E003418</t>
  </si>
  <si>
    <t>E003419</t>
  </si>
  <si>
    <t>E003420</t>
  </si>
  <si>
    <t>E003421</t>
  </si>
  <si>
    <t>E003422</t>
  </si>
  <si>
    <t>E003423</t>
  </si>
  <si>
    <t>E003424</t>
  </si>
  <si>
    <t>E003425</t>
  </si>
  <si>
    <t>E003426</t>
  </si>
  <si>
    <t>E003427</t>
  </si>
  <si>
    <t>E003428</t>
  </si>
  <si>
    <t>E003429</t>
  </si>
  <si>
    <t>E003430</t>
  </si>
  <si>
    <t>E003432</t>
  </si>
  <si>
    <t>E003433</t>
  </si>
  <si>
    <t>E003434</t>
  </si>
  <si>
    <t>E003435</t>
  </si>
  <si>
    <t>E003436</t>
  </si>
  <si>
    <t>E003437</t>
  </si>
  <si>
    <t>E003438</t>
  </si>
  <si>
    <t>E003439</t>
  </si>
  <si>
    <t>E003440</t>
  </si>
  <si>
    <t>E003441</t>
  </si>
  <si>
    <t>E003442</t>
  </si>
  <si>
    <t>E003443</t>
  </si>
  <si>
    <t>E003444</t>
  </si>
  <si>
    <t>E003445</t>
  </si>
  <si>
    <t>E003446</t>
  </si>
  <si>
    <t>E003447</t>
  </si>
  <si>
    <t>E003448</t>
  </si>
  <si>
    <t>E003449</t>
  </si>
  <si>
    <t>E003450</t>
  </si>
  <si>
    <t>E003451</t>
  </si>
  <si>
    <t>E003452</t>
  </si>
  <si>
    <t>E003453</t>
  </si>
  <si>
    <t>E003454</t>
  </si>
  <si>
    <t>E003455</t>
  </si>
  <si>
    <t>E003456</t>
  </si>
  <si>
    <t>E003457</t>
  </si>
  <si>
    <t>E003458</t>
  </si>
  <si>
    <t>E003459</t>
  </si>
  <si>
    <t>E003460</t>
  </si>
  <si>
    <t>E003461</t>
  </si>
  <si>
    <t>E003462</t>
  </si>
  <si>
    <t>E003463</t>
  </si>
  <si>
    <t>E003464</t>
  </si>
  <si>
    <t>E003465</t>
  </si>
  <si>
    <t>E003466</t>
  </si>
  <si>
    <t>E003467</t>
  </si>
  <si>
    <t>E003468</t>
  </si>
  <si>
    <t>E003469</t>
  </si>
  <si>
    <t>E003470</t>
  </si>
  <si>
    <t>E003472</t>
  </si>
  <si>
    <t>E003473</t>
  </si>
  <si>
    <t>E003474</t>
  </si>
  <si>
    <t>E003475</t>
  </si>
  <si>
    <t>E003476</t>
  </si>
  <si>
    <t>E003477</t>
  </si>
  <si>
    <t>E003478</t>
  </si>
  <si>
    <t>E003479</t>
  </si>
  <si>
    <t>E003480</t>
  </si>
  <si>
    <t>E003481</t>
  </si>
  <si>
    <t>E003482</t>
  </si>
  <si>
    <t>E003483</t>
  </si>
  <si>
    <t>E003484</t>
  </si>
  <si>
    <t>E003485</t>
  </si>
  <si>
    <t>E003486</t>
  </si>
  <si>
    <t>E003487</t>
  </si>
  <si>
    <t>E003488</t>
  </si>
  <si>
    <t>E003489</t>
  </si>
  <si>
    <t>E003490</t>
  </si>
  <si>
    <t>E003491</t>
  </si>
  <si>
    <t>E003492</t>
  </si>
  <si>
    <t>E003493</t>
  </si>
  <si>
    <t>E003494</t>
  </si>
  <si>
    <t>E003495</t>
  </si>
  <si>
    <t>E003496</t>
  </si>
  <si>
    <t>E003497</t>
  </si>
  <si>
    <t>E003498</t>
  </si>
  <si>
    <t>E003499</t>
  </si>
  <si>
    <t>E003500</t>
  </si>
  <si>
    <t>E003501</t>
  </si>
  <si>
    <t>E003502</t>
  </si>
  <si>
    <t>E003503</t>
  </si>
  <si>
    <t>E003504</t>
  </si>
  <si>
    <t>E003505</t>
  </si>
  <si>
    <t>E003506</t>
  </si>
  <si>
    <t>E003507</t>
  </si>
  <si>
    <t>E003508</t>
  </si>
  <si>
    <t>E003510</t>
  </si>
  <si>
    <t>E003511</t>
  </si>
  <si>
    <t>E003512</t>
  </si>
  <si>
    <t>E003513</t>
  </si>
  <si>
    <t>E003514</t>
  </si>
  <si>
    <t>E003515</t>
  </si>
  <si>
    <t>E003516</t>
  </si>
  <si>
    <t>E003517</t>
  </si>
  <si>
    <t>E003518</t>
  </si>
  <si>
    <t>E003519</t>
  </si>
  <si>
    <t>E003520</t>
  </si>
  <si>
    <t>E003521</t>
  </si>
  <si>
    <t>E003522</t>
  </si>
  <si>
    <t>E003523</t>
  </si>
  <si>
    <t>E003524</t>
  </si>
  <si>
    <t>E003525</t>
  </si>
  <si>
    <t>E003526</t>
  </si>
  <si>
    <t>E003527</t>
  </si>
  <si>
    <t>E003528</t>
  </si>
  <si>
    <t>E003529</t>
  </si>
  <si>
    <t>E003530</t>
  </si>
  <si>
    <t>E003531</t>
  </si>
  <si>
    <t>E003532</t>
  </si>
  <si>
    <t>E003533</t>
  </si>
  <si>
    <t>E003534</t>
  </si>
  <si>
    <t>E003535</t>
  </si>
  <si>
    <t>E003536</t>
  </si>
  <si>
    <t>E003537</t>
  </si>
  <si>
    <t>E003538</t>
  </si>
  <si>
    <t>E003539</t>
  </si>
  <si>
    <t>E003540</t>
  </si>
  <si>
    <t>E003541</t>
  </si>
  <si>
    <t>E003542</t>
  </si>
  <si>
    <t>E003543</t>
  </si>
  <si>
    <t>E003544</t>
  </si>
  <si>
    <t>E003545</t>
  </si>
  <si>
    <t>E003546</t>
  </si>
  <si>
    <t>E003547</t>
  </si>
  <si>
    <t>E003548</t>
  </si>
  <si>
    <t>E003549</t>
  </si>
  <si>
    <t>E003551</t>
  </si>
  <si>
    <t>E003552</t>
  </si>
  <si>
    <t>E003553</t>
  </si>
  <si>
    <t>E003554</t>
  </si>
  <si>
    <t>E003555</t>
  </si>
  <si>
    <t>E003556</t>
  </si>
  <si>
    <t>E003557</t>
  </si>
  <si>
    <t>E003558</t>
  </si>
  <si>
    <t>E003559</t>
  </si>
  <si>
    <t>E003560</t>
  </si>
  <si>
    <t>E003561</t>
  </si>
  <si>
    <t>E003562</t>
  </si>
  <si>
    <t>E003563</t>
  </si>
  <si>
    <t>E003564</t>
  </si>
  <si>
    <t>E003565</t>
  </si>
  <si>
    <t>E003566</t>
  </si>
  <si>
    <t>E003567</t>
  </si>
  <si>
    <t>E003568</t>
  </si>
  <si>
    <t>E003569</t>
  </si>
  <si>
    <t>E003570</t>
  </si>
  <si>
    <t>E003571</t>
  </si>
  <si>
    <t>E003572</t>
  </si>
  <si>
    <t>E003573</t>
  </si>
  <si>
    <t>E003574</t>
  </si>
  <si>
    <t>E003575</t>
  </si>
  <si>
    <t>E003576</t>
  </si>
  <si>
    <t>E003577</t>
  </si>
  <si>
    <t>E003578</t>
  </si>
  <si>
    <t>E003579</t>
  </si>
  <si>
    <t>E003580</t>
  </si>
  <si>
    <t>E003581</t>
  </si>
  <si>
    <t>E003582</t>
  </si>
  <si>
    <t>E003583</t>
  </si>
  <si>
    <t>E003584</t>
  </si>
  <si>
    <t>E003585</t>
  </si>
  <si>
    <t>E003586</t>
  </si>
  <si>
    <t>E003587</t>
  </si>
  <si>
    <t>E003588</t>
  </si>
  <si>
    <t>E003589</t>
  </si>
  <si>
    <t>E003590</t>
  </si>
  <si>
    <t>E003591</t>
  </si>
  <si>
    <t>E003592</t>
  </si>
  <si>
    <t>E003593</t>
  </si>
  <si>
    <t>E003594</t>
  </si>
  <si>
    <t>E003595</t>
  </si>
  <si>
    <t>E003596</t>
  </si>
  <si>
    <t>E003597</t>
  </si>
  <si>
    <t>E003598</t>
  </si>
  <si>
    <t>E003599</t>
  </si>
  <si>
    <t>E003600</t>
  </si>
  <si>
    <t>E003601</t>
  </si>
  <si>
    <t>E003602</t>
  </si>
  <si>
    <t>E003603</t>
  </si>
  <si>
    <t>E003604</t>
  </si>
  <si>
    <t>E003605</t>
  </si>
  <si>
    <t>E003606</t>
  </si>
  <si>
    <t>E003607</t>
  </si>
  <si>
    <t>E003608</t>
  </si>
  <si>
    <t>E003609</t>
  </si>
  <si>
    <t>E003610</t>
  </si>
  <si>
    <t>E003611</t>
  </si>
  <si>
    <t>E003612</t>
  </si>
  <si>
    <t>E003613</t>
  </si>
  <si>
    <t>E003614</t>
  </si>
  <si>
    <t>E003615</t>
  </si>
  <si>
    <t>E003616</t>
  </si>
  <si>
    <t>E003617</t>
  </si>
  <si>
    <t>E003618</t>
  </si>
  <si>
    <t>E003619</t>
  </si>
  <si>
    <t>E003620</t>
  </si>
  <si>
    <t>E003621</t>
  </si>
  <si>
    <t>E003622</t>
  </si>
  <si>
    <t>E003623</t>
  </si>
  <si>
    <t>E003624</t>
  </si>
  <si>
    <t>E003625</t>
  </si>
  <si>
    <t>E003626</t>
  </si>
  <si>
    <t>E003627</t>
  </si>
  <si>
    <t>E003628</t>
  </si>
  <si>
    <t>E003629</t>
  </si>
  <si>
    <t>E003630</t>
  </si>
  <si>
    <t>E003631</t>
  </si>
  <si>
    <t>E003632</t>
  </si>
  <si>
    <t>E003633</t>
  </si>
  <si>
    <t>E003634</t>
  </si>
  <si>
    <t>E003635</t>
  </si>
  <si>
    <t>E003636</t>
  </si>
  <si>
    <t>E003637</t>
  </si>
  <si>
    <t>E003638</t>
  </si>
  <si>
    <t>E003639</t>
  </si>
  <si>
    <t>E003640</t>
  </si>
  <si>
    <t>E003641</t>
  </si>
  <si>
    <t>E003642</t>
  </si>
  <si>
    <t>E003643</t>
  </si>
  <si>
    <t>E003644</t>
  </si>
  <si>
    <t>E003645</t>
  </si>
  <si>
    <t>E003646</t>
  </si>
  <si>
    <t>E003647</t>
  </si>
  <si>
    <t>E003648</t>
  </si>
  <si>
    <t>E003649</t>
  </si>
  <si>
    <t>E003650</t>
  </si>
  <si>
    <t>E003651</t>
  </si>
  <si>
    <t>E003652</t>
  </si>
  <si>
    <t>E003653</t>
  </si>
  <si>
    <t>E003654</t>
  </si>
  <si>
    <t>E003655</t>
  </si>
  <si>
    <t>E003656</t>
  </si>
  <si>
    <t>E003657</t>
  </si>
  <si>
    <t>E003658</t>
  </si>
  <si>
    <t>E003659</t>
  </si>
  <si>
    <t>E003660</t>
  </si>
  <si>
    <t>E003661</t>
  </si>
  <si>
    <t>E003662</t>
  </si>
  <si>
    <t>E003663</t>
  </si>
  <si>
    <t>E003664</t>
  </si>
  <si>
    <t>E003665</t>
  </si>
  <si>
    <t>E003666</t>
  </si>
  <si>
    <t>E003667</t>
  </si>
  <si>
    <t>E003668</t>
  </si>
  <si>
    <t>E003669</t>
  </si>
  <si>
    <t>E003670</t>
  </si>
  <si>
    <t>E003671</t>
  </si>
  <si>
    <t>E003672</t>
  </si>
  <si>
    <t>E003673</t>
  </si>
  <si>
    <t>E003674</t>
  </si>
  <si>
    <t>E003675</t>
  </si>
  <si>
    <t>E003676</t>
  </si>
  <si>
    <t>E003677</t>
  </si>
  <si>
    <t>E003678</t>
  </si>
  <si>
    <t>E003679</t>
  </si>
  <si>
    <t>E003680</t>
  </si>
  <si>
    <t>E003681</t>
  </si>
  <si>
    <t>E003682</t>
  </si>
  <si>
    <t>E003683</t>
  </si>
  <si>
    <t>E003684</t>
  </si>
  <si>
    <t>E003685</t>
  </si>
  <si>
    <t>E003686</t>
  </si>
  <si>
    <t>E003687</t>
  </si>
  <si>
    <t>E003688</t>
  </si>
  <si>
    <t>E003689</t>
  </si>
  <si>
    <t>E003690</t>
  </si>
  <si>
    <t>E003691</t>
  </si>
  <si>
    <t>E003692</t>
  </si>
  <si>
    <t>E003693</t>
  </si>
  <si>
    <t>E003694</t>
  </si>
  <si>
    <t>E003695</t>
  </si>
  <si>
    <t>E003696</t>
  </si>
  <si>
    <t>E003697</t>
  </si>
  <si>
    <t>E003698</t>
  </si>
  <si>
    <t>E003699</t>
  </si>
  <si>
    <t>E003700</t>
  </si>
  <si>
    <t>E003701</t>
  </si>
  <si>
    <t>E003702</t>
  </si>
  <si>
    <t>E003703</t>
  </si>
  <si>
    <t>E003704</t>
  </si>
  <si>
    <t>E003705</t>
  </si>
  <si>
    <t>E003706</t>
  </si>
  <si>
    <t>E003707</t>
  </si>
  <si>
    <t>E003708</t>
  </si>
  <si>
    <t>E003709</t>
  </si>
  <si>
    <t>E003710</t>
  </si>
  <si>
    <t>E003711</t>
  </si>
  <si>
    <t>E003712</t>
  </si>
  <si>
    <t>E003713</t>
  </si>
  <si>
    <t>E003714</t>
  </si>
  <si>
    <t>E003715</t>
  </si>
  <si>
    <t>E003716</t>
  </si>
  <si>
    <t>E003717</t>
  </si>
  <si>
    <t>E003718</t>
  </si>
  <si>
    <t>E003719</t>
  </si>
  <si>
    <t>E003720</t>
  </si>
  <si>
    <t>E003721</t>
  </si>
  <si>
    <t>E003722</t>
  </si>
  <si>
    <t>E003723</t>
  </si>
  <si>
    <t>E003724</t>
  </si>
  <si>
    <t>E003725</t>
  </si>
  <si>
    <t>E003726</t>
  </si>
  <si>
    <t>E003727</t>
  </si>
  <si>
    <t>E003728</t>
  </si>
  <si>
    <t>E003729</t>
  </si>
  <si>
    <t>E003730</t>
  </si>
  <si>
    <t>E003731</t>
  </si>
  <si>
    <t>E003732</t>
  </si>
  <si>
    <t>E003733</t>
  </si>
  <si>
    <t>E003734</t>
  </si>
  <si>
    <t>E003735</t>
  </si>
  <si>
    <t>E003736</t>
  </si>
  <si>
    <t>E003737</t>
  </si>
  <si>
    <t>E003738</t>
  </si>
  <si>
    <t>E003739</t>
  </si>
  <si>
    <t>E003740</t>
  </si>
  <si>
    <t>E003741</t>
  </si>
  <si>
    <t>E003742</t>
  </si>
  <si>
    <t>E003743</t>
  </si>
  <si>
    <t>E003744</t>
  </si>
  <si>
    <t>E003745</t>
  </si>
  <si>
    <t>E003746</t>
  </si>
  <si>
    <t>E003747</t>
  </si>
  <si>
    <t>E003748</t>
  </si>
  <si>
    <t>E003749</t>
  </si>
  <si>
    <t>E003751</t>
  </si>
  <si>
    <t>E003752</t>
  </si>
  <si>
    <t>E003753</t>
  </si>
  <si>
    <t>E003754</t>
  </si>
  <si>
    <t>E003755</t>
  </si>
  <si>
    <t>E003756</t>
  </si>
  <si>
    <t>E003757</t>
  </si>
  <si>
    <t>E003758</t>
  </si>
  <si>
    <t>E003759</t>
  </si>
  <si>
    <t>E003760</t>
  </si>
  <si>
    <t>E003761</t>
  </si>
  <si>
    <t>E003762</t>
  </si>
  <si>
    <t>E003763</t>
  </si>
  <si>
    <t>E003764</t>
  </si>
  <si>
    <t>E003765</t>
  </si>
  <si>
    <t>E003766</t>
  </si>
  <si>
    <t>E003767</t>
  </si>
  <si>
    <t>E003768</t>
  </si>
  <si>
    <t>E003769</t>
  </si>
  <si>
    <t>E003770</t>
  </si>
  <si>
    <t>E003771</t>
  </si>
  <si>
    <t>E003772</t>
  </si>
  <si>
    <t>E003773</t>
  </si>
  <si>
    <t>E003774</t>
  </si>
  <si>
    <t>E003775</t>
  </si>
  <si>
    <t>E003776</t>
  </si>
  <si>
    <t>E003777</t>
  </si>
  <si>
    <t>E003778</t>
  </si>
  <si>
    <t>E003779</t>
  </si>
  <si>
    <t>E003780</t>
  </si>
  <si>
    <t>E003781</t>
  </si>
  <si>
    <t>E003782</t>
  </si>
  <si>
    <t>E003783</t>
  </si>
  <si>
    <t>E003784</t>
  </si>
  <si>
    <t>E003785</t>
  </si>
  <si>
    <t>E003786</t>
  </si>
  <si>
    <t>E003787</t>
  </si>
  <si>
    <t>E003788</t>
  </si>
  <si>
    <t>E003789</t>
  </si>
  <si>
    <t>E003791</t>
  </si>
  <si>
    <t>E003792</t>
  </si>
  <si>
    <t>E003793</t>
  </si>
  <si>
    <t>E003794</t>
  </si>
  <si>
    <t>E003795</t>
  </si>
  <si>
    <t>E003796</t>
  </si>
  <si>
    <t>E003797</t>
  </si>
  <si>
    <t>E003798</t>
  </si>
  <si>
    <t>E003799</t>
  </si>
  <si>
    <t>E003800</t>
  </si>
  <si>
    <t>E003801</t>
  </si>
  <si>
    <t>E003802</t>
  </si>
  <si>
    <t>E003803</t>
  </si>
  <si>
    <t>E003804</t>
  </si>
  <si>
    <t>E003805</t>
  </si>
  <si>
    <t>E003806</t>
  </si>
  <si>
    <t>E003807</t>
  </si>
  <si>
    <t>E003808</t>
  </si>
  <si>
    <t>E003809</t>
  </si>
  <si>
    <t>E003810</t>
  </si>
  <si>
    <t>E003811</t>
  </si>
  <si>
    <t>E003812</t>
  </si>
  <si>
    <t>E003813</t>
  </si>
  <si>
    <t>E003814</t>
  </si>
  <si>
    <t>E003815</t>
  </si>
  <si>
    <t>E003816</t>
  </si>
  <si>
    <t>E003817</t>
  </si>
  <si>
    <t>E003818</t>
  </si>
  <si>
    <t>E003819</t>
  </si>
  <si>
    <t>E003820</t>
  </si>
  <si>
    <t>E003821</t>
  </si>
  <si>
    <t>E003822</t>
  </si>
  <si>
    <t>E003823</t>
  </si>
  <si>
    <t>E003824</t>
  </si>
  <si>
    <t>E003825</t>
  </si>
  <si>
    <t>E003826</t>
  </si>
  <si>
    <t>E003827</t>
  </si>
  <si>
    <t>E003828</t>
  </si>
  <si>
    <t>E003829</t>
  </si>
  <si>
    <t>E003830</t>
  </si>
  <si>
    <t>E003831</t>
  </si>
  <si>
    <t>E003832</t>
  </si>
  <si>
    <t>E003833</t>
  </si>
  <si>
    <t>E003834</t>
  </si>
  <si>
    <t>E003835</t>
  </si>
  <si>
    <t>E003836</t>
  </si>
  <si>
    <t>E003837</t>
  </si>
  <si>
    <t>E003838</t>
  </si>
  <si>
    <t>E003839</t>
  </si>
  <si>
    <t>E003840</t>
  </si>
  <si>
    <t>E003841</t>
  </si>
  <si>
    <t>E003842</t>
  </si>
  <si>
    <t>E003843</t>
  </si>
  <si>
    <t>E003844</t>
  </si>
  <si>
    <t>E003845</t>
  </si>
  <si>
    <t>E003846</t>
  </si>
  <si>
    <t>E003847</t>
  </si>
  <si>
    <t>E003848</t>
  </si>
  <si>
    <t>E003849</t>
  </si>
  <si>
    <t>E003850</t>
  </si>
  <si>
    <t>E003851</t>
  </si>
  <si>
    <t>E003852</t>
  </si>
  <si>
    <t>E003853</t>
  </si>
  <si>
    <t>E003854</t>
  </si>
  <si>
    <t>E003855</t>
  </si>
  <si>
    <t>E003856</t>
  </si>
  <si>
    <t>E003857</t>
  </si>
  <si>
    <t>E003858</t>
  </si>
  <si>
    <t>E003859</t>
  </si>
  <si>
    <t>E003860</t>
  </si>
  <si>
    <t>E003861</t>
  </si>
  <si>
    <t>E003862</t>
  </si>
  <si>
    <t>E003863</t>
  </si>
  <si>
    <t>E003864</t>
  </si>
  <si>
    <t>E003865</t>
  </si>
  <si>
    <t>E003866</t>
  </si>
  <si>
    <t>E003867</t>
  </si>
  <si>
    <t>E003868</t>
  </si>
  <si>
    <t>E003869</t>
  </si>
  <si>
    <t>E003870</t>
  </si>
  <si>
    <t>E003871</t>
  </si>
  <si>
    <t>E003872</t>
  </si>
  <si>
    <t>E003873</t>
  </si>
  <si>
    <t>E003874</t>
  </si>
  <si>
    <t>E003875</t>
  </si>
  <si>
    <t>E003876</t>
  </si>
  <si>
    <t>E003877</t>
  </si>
  <si>
    <t>E003878</t>
  </si>
  <si>
    <t>E003879</t>
  </si>
  <si>
    <t>E003880</t>
  </si>
  <si>
    <t>E003881</t>
  </si>
  <si>
    <t>E003882</t>
  </si>
  <si>
    <t>E003883</t>
  </si>
  <si>
    <t>E003884</t>
  </si>
  <si>
    <t>E003885</t>
  </si>
  <si>
    <t>E003886</t>
  </si>
  <si>
    <t>E003887</t>
  </si>
  <si>
    <t>E003888</t>
  </si>
  <si>
    <t>E003889</t>
  </si>
  <si>
    <t>E003890</t>
  </si>
  <si>
    <t>E003891</t>
  </si>
  <si>
    <t>E003892</t>
  </si>
  <si>
    <t>E003893</t>
  </si>
  <si>
    <t>E003894</t>
  </si>
  <si>
    <t>E003895</t>
  </si>
  <si>
    <t>E003896</t>
  </si>
  <si>
    <t>E003897</t>
  </si>
  <si>
    <t>E003898</t>
  </si>
  <si>
    <t>E003899</t>
  </si>
  <si>
    <t>E003900</t>
  </si>
  <si>
    <t>E003901</t>
  </si>
  <si>
    <t>E003902</t>
  </si>
  <si>
    <t>E003903</t>
  </si>
  <si>
    <t>E003904</t>
  </si>
  <si>
    <t>E003905</t>
  </si>
  <si>
    <t>E003906</t>
  </si>
  <si>
    <t>E003907</t>
  </si>
  <si>
    <t>E003908</t>
  </si>
  <si>
    <t>E003909</t>
  </si>
  <si>
    <t>E003910</t>
  </si>
  <si>
    <t>E003911</t>
  </si>
  <si>
    <t>E003912</t>
  </si>
  <si>
    <t>E003913</t>
  </si>
  <si>
    <t>E003914</t>
  </si>
  <si>
    <t>E003915</t>
  </si>
  <si>
    <t>E003916</t>
  </si>
  <si>
    <t>E003917</t>
  </si>
  <si>
    <t>E003918</t>
  </si>
  <si>
    <t>E003919</t>
  </si>
  <si>
    <t>E003920</t>
  </si>
  <si>
    <t>E003921</t>
  </si>
  <si>
    <t>E003922</t>
  </si>
  <si>
    <t>E003923</t>
  </si>
  <si>
    <t>E003924</t>
  </si>
  <si>
    <t>E003925</t>
  </si>
  <si>
    <t>E003926</t>
  </si>
  <si>
    <t>E003927</t>
  </si>
  <si>
    <t>E003928</t>
  </si>
  <si>
    <t>E003929</t>
  </si>
  <si>
    <t>E003930</t>
  </si>
  <si>
    <t>E003931</t>
  </si>
  <si>
    <t>E003932</t>
  </si>
  <si>
    <t>E003933</t>
  </si>
  <si>
    <t>E003934</t>
  </si>
  <si>
    <t>E003935</t>
  </si>
  <si>
    <t>E003936</t>
  </si>
  <si>
    <t>E003937</t>
  </si>
  <si>
    <t>E003938</t>
  </si>
  <si>
    <t>E003939</t>
  </si>
  <si>
    <t>E003940</t>
  </si>
  <si>
    <t>E003941</t>
  </si>
  <si>
    <t>E003942</t>
  </si>
  <si>
    <t>E003943</t>
  </si>
  <si>
    <t>E003944</t>
  </si>
  <si>
    <t>E003945</t>
  </si>
  <si>
    <t>E003946</t>
  </si>
  <si>
    <t>E003947</t>
  </si>
  <si>
    <t>E003948</t>
  </si>
  <si>
    <t>E003949</t>
  </si>
  <si>
    <t>E003950</t>
  </si>
  <si>
    <t>E003951</t>
  </si>
  <si>
    <t>E003952</t>
  </si>
  <si>
    <t>E003953</t>
  </si>
  <si>
    <t>E003954</t>
  </si>
  <si>
    <t>E003955</t>
  </si>
  <si>
    <t>E003956</t>
  </si>
  <si>
    <t>E003957</t>
  </si>
  <si>
    <t>E003958</t>
  </si>
  <si>
    <t>E003959</t>
  </si>
  <si>
    <t>E003960</t>
  </si>
  <si>
    <t>E003961</t>
  </si>
  <si>
    <t>E003962</t>
  </si>
  <si>
    <t>E003963</t>
  </si>
  <si>
    <t>E003964</t>
  </si>
  <si>
    <t>E003965</t>
  </si>
  <si>
    <t>E003966</t>
  </si>
  <si>
    <t>E003967</t>
  </si>
  <si>
    <t>E003968</t>
  </si>
  <si>
    <t>E003969</t>
  </si>
  <si>
    <t>E003970</t>
  </si>
  <si>
    <t>E003971</t>
  </si>
  <si>
    <t>E003972</t>
  </si>
  <si>
    <t>E003973</t>
  </si>
  <si>
    <t>E003974</t>
  </si>
  <si>
    <t>E003975</t>
  </si>
  <si>
    <t>E003976</t>
  </si>
  <si>
    <t>E003977</t>
  </si>
  <si>
    <t>E003978</t>
  </si>
  <si>
    <t>E003979</t>
  </si>
  <si>
    <t>E003980</t>
  </si>
  <si>
    <t>E003981</t>
  </si>
  <si>
    <t>E003982</t>
  </si>
  <si>
    <t>E003983</t>
  </si>
  <si>
    <t>E003984</t>
  </si>
  <si>
    <t>E003985</t>
  </si>
  <si>
    <t>E003986</t>
  </si>
  <si>
    <t>E003987</t>
  </si>
  <si>
    <t>E003988</t>
  </si>
  <si>
    <t>E003989</t>
  </si>
  <si>
    <t>E003990</t>
  </si>
  <si>
    <t>E003991</t>
  </si>
  <si>
    <t>E003992</t>
  </si>
  <si>
    <t>E003993</t>
  </si>
  <si>
    <t>E003994</t>
  </si>
  <si>
    <t>E003995</t>
  </si>
  <si>
    <t>E003996</t>
  </si>
  <si>
    <t>E003997</t>
  </si>
  <si>
    <t>E003998</t>
  </si>
  <si>
    <t>E003999</t>
  </si>
  <si>
    <t>E004000</t>
  </si>
  <si>
    <t>E004001</t>
  </si>
  <si>
    <t>E004002</t>
  </si>
  <si>
    <t>E004003</t>
  </si>
  <si>
    <t>E004004</t>
  </si>
  <si>
    <t>E004005</t>
  </si>
  <si>
    <t>E004006</t>
  </si>
  <si>
    <t>E004007</t>
  </si>
  <si>
    <t>E004008</t>
  </si>
  <si>
    <t>E004009</t>
  </si>
  <si>
    <t>E004010</t>
  </si>
  <si>
    <t>E004011</t>
  </si>
  <si>
    <t>E004012</t>
  </si>
  <si>
    <t>E004013</t>
  </si>
  <si>
    <t>E004014</t>
  </si>
  <si>
    <t>E004015</t>
  </si>
  <si>
    <t>E004016</t>
  </si>
  <si>
    <t>E004017</t>
  </si>
  <si>
    <t>E004018</t>
  </si>
  <si>
    <t>E004019</t>
  </si>
  <si>
    <t>E004020</t>
  </si>
  <si>
    <t>E004021</t>
  </si>
  <si>
    <t>E004022</t>
  </si>
  <si>
    <t>E004023</t>
  </si>
  <si>
    <t>E004024</t>
  </si>
  <si>
    <t>E004025</t>
  </si>
  <si>
    <t>E004026</t>
  </si>
  <si>
    <t>E004027</t>
  </si>
  <si>
    <t>E004028</t>
  </si>
  <si>
    <t>E004029</t>
  </si>
  <si>
    <t>E004030</t>
  </si>
  <si>
    <t>E004031</t>
  </si>
  <si>
    <t>E004032</t>
  </si>
  <si>
    <t>E004033</t>
  </si>
  <si>
    <t>E004034</t>
  </si>
  <si>
    <t>E004035</t>
  </si>
  <si>
    <t>E004036</t>
  </si>
  <si>
    <t>E004037</t>
  </si>
  <si>
    <t>E004038</t>
  </si>
  <si>
    <t>E004039</t>
  </si>
  <si>
    <t>E004040</t>
  </si>
  <si>
    <t>E004041</t>
  </si>
  <si>
    <t>E004042</t>
  </si>
  <si>
    <t>E004043</t>
  </si>
  <si>
    <t>E004044</t>
  </si>
  <si>
    <t>E004045</t>
  </si>
  <si>
    <t>E004046</t>
  </si>
  <si>
    <t>E004047</t>
  </si>
  <si>
    <t>E004048</t>
  </si>
  <si>
    <t>E004049</t>
  </si>
  <si>
    <t>E004050</t>
  </si>
  <si>
    <t>E004051</t>
  </si>
  <si>
    <t>E004052</t>
  </si>
  <si>
    <t>E004053</t>
  </si>
  <si>
    <t>E004054</t>
  </si>
  <si>
    <t>E004055</t>
  </si>
  <si>
    <t>E004056</t>
  </si>
  <si>
    <t>E004057</t>
  </si>
  <si>
    <t>E004058</t>
  </si>
  <si>
    <t>E004059</t>
  </si>
  <si>
    <t>E004060</t>
  </si>
  <si>
    <t>E004061</t>
  </si>
  <si>
    <t>E004062</t>
  </si>
  <si>
    <t>E004063</t>
  </si>
  <si>
    <t>E004064</t>
  </si>
  <si>
    <t>E004065</t>
  </si>
  <si>
    <t>E004066</t>
  </si>
  <si>
    <t>E004067</t>
  </si>
  <si>
    <t>E004068</t>
  </si>
  <si>
    <t>E004069</t>
  </si>
  <si>
    <t>E004070</t>
  </si>
  <si>
    <t>E004071</t>
  </si>
  <si>
    <t>E004072</t>
  </si>
  <si>
    <t>E004073</t>
  </si>
  <si>
    <t>E004074</t>
  </si>
  <si>
    <t>E004075</t>
  </si>
  <si>
    <t>E004076</t>
  </si>
  <si>
    <t>E004077</t>
  </si>
  <si>
    <t>E004078</t>
  </si>
  <si>
    <t>E004079</t>
  </si>
  <si>
    <t>E004080</t>
  </si>
  <si>
    <t>E004081</t>
  </si>
  <si>
    <t>E004082</t>
  </si>
  <si>
    <t>E004083</t>
  </si>
  <si>
    <t>E004084</t>
  </si>
  <si>
    <t>E004101</t>
  </si>
  <si>
    <t>E004102</t>
  </si>
  <si>
    <t>E004103</t>
  </si>
  <si>
    <t>E004104</t>
  </si>
  <si>
    <t>E004105</t>
  </si>
  <si>
    <t>E004106</t>
  </si>
  <si>
    <t>E004107</t>
  </si>
  <si>
    <t>E004108</t>
  </si>
  <si>
    <t>E004109</t>
  </si>
  <si>
    <t>E004110</t>
  </si>
  <si>
    <t>E004112</t>
  </si>
  <si>
    <t>E004113</t>
  </si>
  <si>
    <t>E004114</t>
  </si>
  <si>
    <t>E004115</t>
  </si>
  <si>
    <t>E004116</t>
  </si>
  <si>
    <t>E004117</t>
  </si>
  <si>
    <t>E004118</t>
  </si>
  <si>
    <t>E004119</t>
  </si>
  <si>
    <t>E004120</t>
  </si>
  <si>
    <t>E004121</t>
  </si>
  <si>
    <t>E004122</t>
  </si>
  <si>
    <t>E004123</t>
  </si>
  <si>
    <t>E004151</t>
  </si>
  <si>
    <t>E004152</t>
  </si>
  <si>
    <t>E004153</t>
  </si>
  <si>
    <t>E004154</t>
  </si>
  <si>
    <t>E004155</t>
  </si>
  <si>
    <t>E004156</t>
  </si>
  <si>
    <t>E004157</t>
  </si>
  <si>
    <t>E004158</t>
  </si>
  <si>
    <t>E004159</t>
  </si>
  <si>
    <t>E004160</t>
  </si>
  <si>
    <t>E004161</t>
  </si>
  <si>
    <t>E004162</t>
  </si>
  <si>
    <t>E004163</t>
  </si>
  <si>
    <t>E004164</t>
  </si>
  <si>
    <t>E004165</t>
  </si>
  <si>
    <t>E004166</t>
  </si>
  <si>
    <t>E004167</t>
  </si>
  <si>
    <t>E004168</t>
  </si>
  <si>
    <t>E004169</t>
  </si>
  <si>
    <t>E004170</t>
  </si>
  <si>
    <t>E004171</t>
  </si>
  <si>
    <t>E004172</t>
  </si>
  <si>
    <t>E004173</t>
  </si>
  <si>
    <t>E004174</t>
  </si>
  <si>
    <t>E004175</t>
  </si>
  <si>
    <t>E004176</t>
  </si>
  <si>
    <t>E004177</t>
  </si>
  <si>
    <t>E004178</t>
  </si>
  <si>
    <t>E004179</t>
  </si>
  <si>
    <t>E004180</t>
  </si>
  <si>
    <t>E004181</t>
  </si>
  <si>
    <t>E004182</t>
  </si>
  <si>
    <t>E004183</t>
  </si>
  <si>
    <t>E004184</t>
  </si>
  <si>
    <t>E004185</t>
  </si>
  <si>
    <t>E004186</t>
  </si>
  <si>
    <t>E004187</t>
  </si>
  <si>
    <t>E004188</t>
  </si>
  <si>
    <t>E004189</t>
  </si>
  <si>
    <t>E004191</t>
  </si>
  <si>
    <t>E004192</t>
  </si>
  <si>
    <t>E004193</t>
  </si>
  <si>
    <t>E004194</t>
  </si>
  <si>
    <t>E004195</t>
  </si>
  <si>
    <t>E004196</t>
  </si>
  <si>
    <t>E004197</t>
  </si>
  <si>
    <t>E004198</t>
  </si>
  <si>
    <t>E004199</t>
  </si>
  <si>
    <t>E004200</t>
  </si>
  <si>
    <t>E004201</t>
  </si>
  <si>
    <t>E004202</t>
  </si>
  <si>
    <t>E004203</t>
  </si>
  <si>
    <t>E004204</t>
  </si>
  <si>
    <t>E004205</t>
  </si>
  <si>
    <t>E004206</t>
  </si>
  <si>
    <t>E004207</t>
  </si>
  <si>
    <t>E004208</t>
  </si>
  <si>
    <t>E004209</t>
  </si>
  <si>
    <t>E004210</t>
  </si>
  <si>
    <t>E004211</t>
  </si>
  <si>
    <t>E004212</t>
  </si>
  <si>
    <t>E004213</t>
  </si>
  <si>
    <t>E004214</t>
  </si>
  <si>
    <t>E004215</t>
  </si>
  <si>
    <t>E004216</t>
  </si>
  <si>
    <t>E004251</t>
  </si>
  <si>
    <t>E004252</t>
  </si>
  <si>
    <t>E004253</t>
  </si>
  <si>
    <t>E004254</t>
  </si>
  <si>
    <t>E004255</t>
  </si>
</sst>
</file>

<file path=xl/styles.xml><?xml version="1.0" encoding="utf-8"?>
<styleSheet xmlns="http://schemas.openxmlformats.org/spreadsheetml/2006/main">
  <fonts count="13">
    <font>
      <sz val="11"/>
      <name val="Arial"/>
    </font>
    <font>
      <b/>
      <sz val="11"/>
      <name val="Arial"/>
    </font>
    <font>
      <sz val="11"/>
      <color indexed="21"/>
      <name val="Arial"/>
      <family val="2"/>
    </font>
    <font>
      <b/>
      <sz val="11"/>
      <color indexed="10"/>
      <name val="Arial"/>
    </font>
    <font>
      <b/>
      <sz val="14"/>
      <color indexed="12"/>
      <name val="Arial"/>
      <family val="2"/>
    </font>
    <font>
      <b/>
      <sz val="14"/>
      <color indexed="12"/>
      <name val="Arial"/>
    </font>
    <font>
      <b/>
      <sz val="11"/>
      <color indexed="21"/>
      <name val="Arial"/>
    </font>
    <font>
      <b/>
      <sz val="11"/>
      <color indexed="12"/>
      <name val="Arial"/>
      <family val="2"/>
    </font>
    <font>
      <sz val="11"/>
      <color indexed="8"/>
      <name val="Arial"/>
      <family val="2"/>
    </font>
    <font>
      <sz val="11"/>
      <name val="Arial"/>
      <family val="2"/>
    </font>
    <font>
      <b/>
      <sz val="11"/>
      <name val="Arial"/>
      <family val="2"/>
    </font>
    <font>
      <b/>
      <sz val="14"/>
      <name val="Arial"/>
      <family val="2"/>
    </font>
    <font>
      <sz val="10"/>
      <name val="Arial"/>
      <family val="2"/>
    </font>
  </fonts>
  <fills count="5">
    <fill>
      <patternFill patternType="none"/>
    </fill>
    <fill>
      <patternFill patternType="gray125"/>
    </fill>
    <fill>
      <patternFill patternType="solid">
        <fgColor indexed="22"/>
        <bgColor indexed="64"/>
      </patternFill>
    </fill>
    <fill>
      <patternFill patternType="lightUp">
        <fgColor indexed="8"/>
      </patternFill>
    </fill>
    <fill>
      <patternFill patternType="lightUp">
        <fgColor indexed="8"/>
        <bgColor indexed="22"/>
      </patternFill>
    </fill>
  </fills>
  <borders count="22">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1" fillId="0" borderId="0" xfId="0" applyFont="1"/>
    <xf numFmtId="0" fontId="4" fillId="0" borderId="0" xfId="0" applyFont="1" applyBorder="1" applyAlignment="1">
      <alignment horizontal="right"/>
    </xf>
    <xf numFmtId="0" fontId="5" fillId="0" borderId="0" xfId="0" applyFont="1"/>
    <xf numFmtId="0" fontId="7" fillId="0" borderId="1" xfId="0" applyFont="1" applyBorder="1" applyAlignment="1">
      <alignment horizontal="center"/>
    </xf>
    <xf numFmtId="0" fontId="2" fillId="0" borderId="1" xfId="0" applyFont="1" applyBorder="1"/>
    <xf numFmtId="0" fontId="2" fillId="0" borderId="2" xfId="0" applyFont="1" applyBorder="1"/>
    <xf numFmtId="0" fontId="0" fillId="2" borderId="3" xfId="0" applyFill="1" applyBorder="1"/>
    <xf numFmtId="0" fontId="0" fillId="2" borderId="4" xfId="0" applyFill="1" applyBorder="1"/>
    <xf numFmtId="0" fontId="0" fillId="0" borderId="3" xfId="0" applyBorder="1"/>
    <xf numFmtId="0" fontId="0" fillId="0" borderId="4" xfId="0" applyBorder="1"/>
    <xf numFmtId="0" fontId="0" fillId="0" borderId="0" xfId="0" applyBorder="1"/>
    <xf numFmtId="0" fontId="0" fillId="2" borderId="0" xfId="0" applyFill="1"/>
    <xf numFmtId="0" fontId="0" fillId="2" borderId="0" xfId="0" applyFill="1" applyBorder="1"/>
    <xf numFmtId="0" fontId="0" fillId="3" borderId="0" xfId="0" applyFill="1" applyBorder="1"/>
    <xf numFmtId="0" fontId="0" fillId="0" borderId="0" xfId="0" applyFill="1" applyBorder="1"/>
    <xf numFmtId="0" fontId="8" fillId="0" borderId="0" xfId="0" applyFont="1" applyFill="1" applyBorder="1"/>
    <xf numFmtId="0" fontId="8" fillId="2" borderId="0" xfId="0" applyFont="1" applyFill="1" applyBorder="1"/>
    <xf numFmtId="0" fontId="0" fillId="4" borderId="0" xfId="0" applyFill="1" applyBorder="1"/>
    <xf numFmtId="0" fontId="0" fillId="2" borderId="5" xfId="0" applyFill="1" applyBorder="1"/>
    <xf numFmtId="0" fontId="7" fillId="0" borderId="6" xfId="0" applyFont="1" applyBorder="1" applyAlignment="1">
      <alignment horizontal="center"/>
    </xf>
    <xf numFmtId="0" fontId="7" fillId="0" borderId="7" xfId="0" applyFont="1" applyBorder="1" applyAlignment="1">
      <alignment horizontal="center"/>
    </xf>
    <xf numFmtId="0" fontId="0" fillId="0" borderId="8" xfId="0" applyBorder="1"/>
    <xf numFmtId="0" fontId="0" fillId="2" borderId="8" xfId="0" applyFill="1" applyBorder="1"/>
    <xf numFmtId="0" fontId="0" fillId="0" borderId="8" xfId="0" applyFill="1" applyBorder="1"/>
    <xf numFmtId="0" fontId="0" fillId="4" borderId="9" xfId="0" applyFill="1" applyBorder="1"/>
    <xf numFmtId="0" fontId="0" fillId="0" borderId="10" xfId="0" applyBorder="1"/>
    <xf numFmtId="0" fontId="7" fillId="0" borderId="11" xfId="0" applyFont="1" applyBorder="1" applyAlignment="1">
      <alignment horizontal="right"/>
    </xf>
    <xf numFmtId="0" fontId="7" fillId="2" borderId="11" xfId="0" applyFont="1" applyFill="1" applyBorder="1" applyAlignment="1">
      <alignment horizontal="right"/>
    </xf>
    <xf numFmtId="0" fontId="7" fillId="0" borderId="11" xfId="0" applyFont="1" applyFill="1" applyBorder="1" applyAlignment="1">
      <alignment horizontal="right"/>
    </xf>
    <xf numFmtId="0" fontId="7" fillId="2" borderId="12" xfId="0" applyFont="1" applyFill="1" applyBorder="1" applyAlignment="1">
      <alignment horizontal="right"/>
    </xf>
    <xf numFmtId="0" fontId="8" fillId="0" borderId="8" xfId="0" applyFont="1" applyFill="1" applyBorder="1"/>
    <xf numFmtId="0" fontId="0" fillId="3" borderId="9" xfId="0" applyFill="1" applyBorder="1"/>
    <xf numFmtId="0" fontId="7" fillId="0" borderId="2" xfId="0" applyFont="1" applyBorder="1" applyAlignment="1">
      <alignment horizontal="center"/>
    </xf>
    <xf numFmtId="0" fontId="9" fillId="0" borderId="0" xfId="0" applyFont="1"/>
    <xf numFmtId="0" fontId="3" fillId="0" borderId="0" xfId="0" applyFont="1" applyBorder="1"/>
    <xf numFmtId="0" fontId="4" fillId="0" borderId="0" xfId="0" applyFont="1"/>
    <xf numFmtId="0" fontId="2" fillId="0" borderId="3" xfId="0" applyFont="1" applyBorder="1"/>
    <xf numFmtId="0" fontId="2" fillId="0" borderId="4" xfId="0" applyFont="1" applyBorder="1"/>
    <xf numFmtId="0" fontId="2" fillId="2" borderId="3" xfId="0" applyFont="1" applyFill="1" applyBorder="1"/>
    <xf numFmtId="0" fontId="2" fillId="2" borderId="4" xfId="0" applyFont="1" applyFill="1" applyBorder="1"/>
    <xf numFmtId="0" fontId="6" fillId="0" borderId="13" xfId="0" applyFont="1" applyBorder="1" applyAlignment="1">
      <alignment horizontal="right"/>
    </xf>
    <xf numFmtId="0" fontId="2" fillId="0" borderId="13" xfId="0" applyFont="1" applyBorder="1" applyAlignment="1">
      <alignment horizontal="right"/>
    </xf>
    <xf numFmtId="0" fontId="2" fillId="2" borderId="14" xfId="0" applyFont="1" applyFill="1" applyBorder="1" applyAlignment="1">
      <alignment horizontal="right"/>
    </xf>
    <xf numFmtId="0" fontId="2" fillId="0" borderId="14" xfId="0" applyFont="1" applyBorder="1" applyAlignment="1">
      <alignment horizontal="right"/>
    </xf>
    <xf numFmtId="0" fontId="6" fillId="2" borderId="14" xfId="0" applyFont="1" applyFill="1" applyBorder="1" applyAlignment="1">
      <alignment horizontal="right"/>
    </xf>
    <xf numFmtId="0" fontId="6" fillId="0" borderId="14" xfId="0" applyFont="1" applyBorder="1" applyAlignment="1">
      <alignment horizontal="right"/>
    </xf>
    <xf numFmtId="0" fontId="6" fillId="0" borderId="15" xfId="0" applyFont="1"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applyAlignment="1">
      <alignment horizontal="center"/>
    </xf>
    <xf numFmtId="0" fontId="0" fillId="0" borderId="20" xfId="0" applyBorder="1"/>
    <xf numFmtId="0" fontId="9" fillId="0" borderId="20" xfId="0" applyFont="1" applyBorder="1"/>
    <xf numFmtId="0" fontId="1" fillId="0" borderId="0" xfId="0" quotePrefix="1" applyFont="1"/>
    <xf numFmtId="0" fontId="0" fillId="0" borderId="0" xfId="0" quotePrefix="1"/>
    <xf numFmtId="0" fontId="11" fillId="0" borderId="0" xfId="0" applyFont="1"/>
    <xf numFmtId="0" fontId="4" fillId="0" borderId="0" xfId="0" applyFont="1" applyBorder="1"/>
    <xf numFmtId="0" fontId="0" fillId="0" borderId="0" xfId="0" applyFill="1"/>
    <xf numFmtId="0" fontId="12" fillId="0" borderId="0" xfId="0" applyFont="1" applyFill="1" applyAlignment="1"/>
    <xf numFmtId="0" fontId="7" fillId="0" borderId="12" xfId="0" applyFont="1" applyFill="1" applyBorder="1" applyAlignment="1">
      <alignment horizontal="right"/>
    </xf>
    <xf numFmtId="0" fontId="0" fillId="0" borderId="5" xfId="0" applyFill="1" applyBorder="1"/>
    <xf numFmtId="0" fontId="0" fillId="0" borderId="9" xfId="0" applyFill="1" applyBorder="1"/>
    <xf numFmtId="0" fontId="10" fillId="0" borderId="21" xfId="0" applyFont="1" applyFill="1" applyBorder="1" applyAlignment="1">
      <alignment horizontal="center"/>
    </xf>
    <xf numFmtId="0" fontId="9" fillId="0" borderId="21" xfId="0" applyFont="1" applyFill="1" applyBorder="1" applyAlignment="1">
      <alignment horizontal="center"/>
    </xf>
    <xf numFmtId="2" fontId="9" fillId="0" borderId="21" xfId="0" applyNumberFormat="1" applyFont="1" applyFill="1" applyBorder="1" applyAlignment="1">
      <alignment horizontal="center"/>
    </xf>
  </cellXfs>
  <cellStyles count="1">
    <cellStyle name="Normal" xfId="0" builtinId="0"/>
  </cellStyles>
  <dxfs count="1">
    <dxf>
      <fill>
        <patternFill>
          <bgColor theme="0" tint="-0.1499679555650502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BA2788"/>
  <sheetViews>
    <sheetView zoomScale="75" workbookViewId="0">
      <selection activeCell="L1170" sqref="L1170"/>
    </sheetView>
  </sheetViews>
  <sheetFormatPr defaultRowHeight="14.25"/>
  <cols>
    <col min="2" max="2" width="11.875" style="11" customWidth="1"/>
    <col min="10" max="10" width="11.875" customWidth="1"/>
  </cols>
  <sheetData>
    <row r="1" spans="1:53" ht="18">
      <c r="A1" s="36" t="s">
        <v>0</v>
      </c>
      <c r="B1" s="3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row>
    <row r="2" spans="1:53" ht="18">
      <c r="A2" s="36"/>
      <c r="B2" s="35"/>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row>
    <row r="3" spans="1:53" ht="15">
      <c r="A3" s="55" t="s">
        <v>1</v>
      </c>
      <c r="B3" s="35"/>
    </row>
    <row r="4" spans="1:53" ht="15">
      <c r="A4" s="1" t="s">
        <v>2</v>
      </c>
      <c r="B4" s="35"/>
    </row>
    <row r="5" spans="1:53" ht="15">
      <c r="A5" s="56" t="s">
        <v>3</v>
      </c>
      <c r="B5" s="35"/>
    </row>
    <row r="6" spans="1:53">
      <c r="A6" s="56" t="s">
        <v>4</v>
      </c>
    </row>
    <row r="7" spans="1:53">
      <c r="A7" t="s">
        <v>5</v>
      </c>
    </row>
    <row r="9" spans="1:53" ht="18">
      <c r="A9" s="57" t="s">
        <v>6</v>
      </c>
    </row>
    <row r="10" spans="1:53">
      <c r="A10" s="60" t="s">
        <v>7</v>
      </c>
      <c r="B10" s="60"/>
      <c r="C10" t="s">
        <v>14</v>
      </c>
      <c r="D10" t="s">
        <v>11</v>
      </c>
      <c r="E10" t="s">
        <v>16</v>
      </c>
      <c r="F10" t="s">
        <v>9</v>
      </c>
      <c r="G10" t="s">
        <v>24</v>
      </c>
      <c r="H10" t="s">
        <v>10</v>
      </c>
      <c r="I10" t="s">
        <v>15</v>
      </c>
      <c r="J10" t="s">
        <v>8</v>
      </c>
      <c r="K10" s="60" t="s">
        <v>57</v>
      </c>
      <c r="L10" s="60" t="s">
        <v>58</v>
      </c>
      <c r="M10" s="59" t="s">
        <v>17</v>
      </c>
      <c r="N10" s="60" t="s">
        <v>20</v>
      </c>
      <c r="O10" s="60" t="s">
        <v>19</v>
      </c>
      <c r="P10" s="59" t="s">
        <v>18</v>
      </c>
      <c r="Q10" s="60" t="s">
        <v>9</v>
      </c>
      <c r="R10" s="60" t="s">
        <v>22</v>
      </c>
      <c r="S10" s="60" t="s">
        <v>59</v>
      </c>
      <c r="T10" s="60" t="s">
        <v>60</v>
      </c>
      <c r="U10" s="59" t="s">
        <v>21</v>
      </c>
      <c r="V10" s="60" t="s">
        <v>13</v>
      </c>
      <c r="W10" s="59" t="s">
        <v>61</v>
      </c>
      <c r="X10" s="60" t="s">
        <v>62</v>
      </c>
      <c r="Y10" s="60" t="s">
        <v>23</v>
      </c>
      <c r="Z10" s="59" t="s">
        <v>63</v>
      </c>
      <c r="AA10" s="60" t="s">
        <v>64</v>
      </c>
      <c r="AB10" s="60" t="s">
        <v>12</v>
      </c>
      <c r="AC10" s="60" t="s">
        <v>24</v>
      </c>
      <c r="AD10" s="60" t="s">
        <v>28</v>
      </c>
      <c r="AE10" s="59" t="s">
        <v>65</v>
      </c>
      <c r="AF10" s="60" t="s">
        <v>25</v>
      </c>
      <c r="AG10" s="60" t="s">
        <v>66</v>
      </c>
      <c r="AH10" s="60" t="s">
        <v>10</v>
      </c>
      <c r="AI10" s="59" t="s">
        <v>26</v>
      </c>
      <c r="AJ10" s="59" t="s">
        <v>67</v>
      </c>
      <c r="AK10" s="60" t="s">
        <v>68</v>
      </c>
      <c r="AL10" s="60" t="s">
        <v>15</v>
      </c>
      <c r="AM10" s="60" t="s">
        <v>27</v>
      </c>
      <c r="AN10" s="60" t="s">
        <v>69</v>
      </c>
      <c r="AO10" s="59" t="s">
        <v>70</v>
      </c>
      <c r="AP10" s="60" t="s">
        <v>71</v>
      </c>
      <c r="AQ10" s="59" t="s">
        <v>29</v>
      </c>
      <c r="AR10" s="60" t="s">
        <v>72</v>
      </c>
      <c r="AS10" s="59" t="s">
        <v>30</v>
      </c>
      <c r="AT10" s="60" t="s">
        <v>73</v>
      </c>
      <c r="AU10" s="60" t="s">
        <v>74</v>
      </c>
      <c r="AV10" s="60" t="s">
        <v>32</v>
      </c>
      <c r="AW10" s="60" t="s">
        <v>75</v>
      </c>
      <c r="AX10" s="60" t="s">
        <v>31</v>
      </c>
      <c r="AY10" s="59" t="s">
        <v>33</v>
      </c>
      <c r="AZ10" s="60" t="s">
        <v>8</v>
      </c>
      <c r="BA10" s="59" t="s">
        <v>34</v>
      </c>
    </row>
    <row r="11" spans="1:53" s="34" customFormat="1">
      <c r="A11" t="s">
        <v>79</v>
      </c>
      <c r="B11"/>
      <c r="C11">
        <v>5.0000000000000001E-3</v>
      </c>
      <c r="D11"/>
      <c r="E11">
        <v>6</v>
      </c>
      <c r="F11">
        <v>25</v>
      </c>
      <c r="G11">
        <v>1</v>
      </c>
      <c r="H11">
        <v>6</v>
      </c>
      <c r="I11"/>
      <c r="J11">
        <v>34</v>
      </c>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row>
    <row r="12" spans="1:53" s="34" customFormat="1" hidden="1">
      <c r="A12" t="s">
        <v>80</v>
      </c>
      <c r="B12"/>
      <c r="C12">
        <v>2.3E-2</v>
      </c>
      <c r="D12"/>
      <c r="E12">
        <v>2</v>
      </c>
      <c r="F12">
        <v>12</v>
      </c>
      <c r="G12">
        <v>1</v>
      </c>
      <c r="H12">
        <v>2</v>
      </c>
      <c r="I12"/>
      <c r="J12">
        <v>22</v>
      </c>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row>
    <row r="13" spans="1:53" s="34" customFormat="1" hidden="1">
      <c r="A13" t="s">
        <v>81</v>
      </c>
      <c r="B13"/>
      <c r="C13">
        <v>5.0000000000000001E-3</v>
      </c>
      <c r="D13"/>
      <c r="E13"/>
      <c r="F13">
        <v>5</v>
      </c>
      <c r="G13"/>
      <c r="H13"/>
      <c r="I13"/>
      <c r="J13">
        <v>10</v>
      </c>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row>
    <row r="14" spans="1:53" s="34" customFormat="1" hidden="1">
      <c r="A14" t="s">
        <v>82</v>
      </c>
      <c r="B14"/>
      <c r="C14">
        <v>6.0000000000000001E-3</v>
      </c>
      <c r="D14"/>
      <c r="E14">
        <v>5</v>
      </c>
      <c r="F14">
        <v>19</v>
      </c>
      <c r="G14">
        <v>1</v>
      </c>
      <c r="H14">
        <v>5</v>
      </c>
      <c r="I14"/>
      <c r="J14">
        <v>27</v>
      </c>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row>
    <row r="15" spans="1:53" s="34" customFormat="1" hidden="1">
      <c r="A15" t="s">
        <v>83</v>
      </c>
      <c r="B15"/>
      <c r="C15"/>
      <c r="D15"/>
      <c r="E15"/>
      <c r="F15">
        <v>2</v>
      </c>
      <c r="G15"/>
      <c r="H15"/>
      <c r="I15"/>
      <c r="J15">
        <v>6</v>
      </c>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row>
    <row r="16" spans="1:53" s="34" customFormat="1" hidden="1">
      <c r="A16" t="s">
        <v>84</v>
      </c>
      <c r="B16"/>
      <c r="C16"/>
      <c r="D16"/>
      <c r="E16">
        <v>5</v>
      </c>
      <c r="F16">
        <v>22</v>
      </c>
      <c r="G16">
        <v>1</v>
      </c>
      <c r="H16">
        <v>5</v>
      </c>
      <c r="I16"/>
      <c r="J16">
        <v>38</v>
      </c>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row>
    <row r="17" spans="1:53" s="34" customFormat="1" hidden="1">
      <c r="A17" t="s">
        <v>85</v>
      </c>
      <c r="B17"/>
      <c r="C17"/>
      <c r="D17">
        <v>0.2</v>
      </c>
      <c r="E17">
        <v>4</v>
      </c>
      <c r="F17">
        <v>20</v>
      </c>
      <c r="G17">
        <v>1</v>
      </c>
      <c r="H17">
        <v>6</v>
      </c>
      <c r="I17"/>
      <c r="J17">
        <v>12</v>
      </c>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row>
    <row r="18" spans="1:53" s="34" customFormat="1" hidden="1">
      <c r="A18" t="s">
        <v>86</v>
      </c>
      <c r="B18"/>
      <c r="C18">
        <v>5.0000000000000001E-3</v>
      </c>
      <c r="D18"/>
      <c r="E18">
        <v>8</v>
      </c>
      <c r="F18">
        <v>24</v>
      </c>
      <c r="G18">
        <v>1</v>
      </c>
      <c r="H18">
        <v>7</v>
      </c>
      <c r="I18"/>
      <c r="J18">
        <v>44</v>
      </c>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row>
    <row r="19" spans="1:53" s="34" customFormat="1" hidden="1">
      <c r="A19" t="s">
        <v>87</v>
      </c>
      <c r="B19"/>
      <c r="C19"/>
      <c r="D19"/>
      <c r="E19">
        <v>3</v>
      </c>
      <c r="F19">
        <v>30</v>
      </c>
      <c r="G19"/>
      <c r="H19">
        <v>4</v>
      </c>
      <c r="I19"/>
      <c r="J19">
        <v>65</v>
      </c>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c r="AU19" s="59"/>
      <c r="AV19" s="59"/>
      <c r="AW19" s="59"/>
      <c r="AX19" s="59"/>
      <c r="AY19" s="59"/>
      <c r="AZ19" s="59"/>
      <c r="BA19" s="59"/>
    </row>
    <row r="20" spans="1:53" s="34" customFormat="1" hidden="1">
      <c r="A20" t="s">
        <v>88</v>
      </c>
      <c r="B20"/>
      <c r="C20"/>
      <c r="D20"/>
      <c r="E20"/>
      <c r="F20"/>
      <c r="G20"/>
      <c r="H20"/>
      <c r="I20"/>
      <c r="J20">
        <v>3</v>
      </c>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row>
    <row r="21" spans="1:53" s="34" customFormat="1" hidden="1">
      <c r="A21" t="s">
        <v>89</v>
      </c>
      <c r="B21"/>
      <c r="C21">
        <v>1.7000000000000001E-2</v>
      </c>
      <c r="D21"/>
      <c r="E21">
        <v>3</v>
      </c>
      <c r="F21">
        <v>20</v>
      </c>
      <c r="G21"/>
      <c r="H21">
        <v>4</v>
      </c>
      <c r="I21"/>
      <c r="J21">
        <v>45</v>
      </c>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row>
    <row r="22" spans="1:53" s="34" customFormat="1" hidden="1">
      <c r="A22" t="s">
        <v>90</v>
      </c>
      <c r="B22"/>
      <c r="C22">
        <v>6.0000000000000001E-3</v>
      </c>
      <c r="D22"/>
      <c r="E22">
        <v>8</v>
      </c>
      <c r="F22">
        <v>11</v>
      </c>
      <c r="G22"/>
      <c r="H22">
        <v>8</v>
      </c>
      <c r="I22"/>
      <c r="J22">
        <v>43</v>
      </c>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row>
    <row r="23" spans="1:53" s="34" customFormat="1" hidden="1">
      <c r="A23" t="s">
        <v>91</v>
      </c>
      <c r="B23"/>
      <c r="C23">
        <v>5.0000000000000001E-3</v>
      </c>
      <c r="D23"/>
      <c r="E23">
        <v>4</v>
      </c>
      <c r="F23">
        <v>24</v>
      </c>
      <c r="G23">
        <v>1</v>
      </c>
      <c r="H23">
        <v>6</v>
      </c>
      <c r="I23"/>
      <c r="J23">
        <v>57</v>
      </c>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row>
    <row r="24" spans="1:53" s="34" customFormat="1" hidden="1">
      <c r="A24" t="s">
        <v>92</v>
      </c>
      <c r="B24"/>
      <c r="C24"/>
      <c r="D24"/>
      <c r="E24">
        <v>5</v>
      </c>
      <c r="F24">
        <v>25</v>
      </c>
      <c r="G24">
        <v>1</v>
      </c>
      <c r="H24">
        <v>4</v>
      </c>
      <c r="I24"/>
      <c r="J24">
        <v>38</v>
      </c>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row>
    <row r="25" spans="1:53" s="34" customFormat="1" hidden="1">
      <c r="A25" t="s">
        <v>93</v>
      </c>
      <c r="B25"/>
      <c r="C25"/>
      <c r="D25"/>
      <c r="E25">
        <v>9</v>
      </c>
      <c r="F25">
        <v>29</v>
      </c>
      <c r="G25"/>
      <c r="H25">
        <v>10</v>
      </c>
      <c r="I25"/>
      <c r="J25">
        <v>46</v>
      </c>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row>
    <row r="26" spans="1:53" s="34" customFormat="1" hidden="1">
      <c r="A26" t="s">
        <v>94</v>
      </c>
      <c r="B26"/>
      <c r="C26"/>
      <c r="D26"/>
      <c r="E26"/>
      <c r="F26">
        <v>49</v>
      </c>
      <c r="G26"/>
      <c r="H26">
        <v>4</v>
      </c>
      <c r="I26"/>
      <c r="J26">
        <v>14</v>
      </c>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row>
    <row r="27" spans="1:53" s="34" customFormat="1" hidden="1">
      <c r="A27" t="s">
        <v>95</v>
      </c>
      <c r="B27"/>
      <c r="C27"/>
      <c r="D27">
        <v>0.2</v>
      </c>
      <c r="E27">
        <v>7</v>
      </c>
      <c r="F27">
        <v>14</v>
      </c>
      <c r="G27">
        <v>1</v>
      </c>
      <c r="H27">
        <v>9</v>
      </c>
      <c r="I27"/>
      <c r="J27">
        <v>37</v>
      </c>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row>
    <row r="28" spans="1:53" s="34" customFormat="1" hidden="1">
      <c r="A28" t="s">
        <v>96</v>
      </c>
      <c r="B28"/>
      <c r="C28"/>
      <c r="D28"/>
      <c r="E28">
        <v>6</v>
      </c>
      <c r="F28">
        <v>16</v>
      </c>
      <c r="G28">
        <v>1</v>
      </c>
      <c r="H28">
        <v>6</v>
      </c>
      <c r="I28"/>
      <c r="J28">
        <v>26</v>
      </c>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row>
    <row r="29" spans="1:53" s="34" customFormat="1" hidden="1">
      <c r="A29" t="s">
        <v>97</v>
      </c>
      <c r="B29"/>
      <c r="C29"/>
      <c r="D29"/>
      <c r="E29">
        <v>6</v>
      </c>
      <c r="F29">
        <v>14</v>
      </c>
      <c r="G29">
        <v>1</v>
      </c>
      <c r="H29">
        <v>8</v>
      </c>
      <c r="I29"/>
      <c r="J29">
        <v>47</v>
      </c>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row>
    <row r="30" spans="1:53" s="34" customFormat="1" hidden="1">
      <c r="A30" t="s">
        <v>98</v>
      </c>
      <c r="B30"/>
      <c r="C30"/>
      <c r="D30"/>
      <c r="E30">
        <v>7</v>
      </c>
      <c r="F30">
        <v>16</v>
      </c>
      <c r="G30">
        <v>1</v>
      </c>
      <c r="H30">
        <v>8</v>
      </c>
      <c r="I30">
        <v>2</v>
      </c>
      <c r="J30">
        <v>55</v>
      </c>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row>
    <row r="31" spans="1:53" s="34" customFormat="1" hidden="1">
      <c r="A31" t="s">
        <v>99</v>
      </c>
      <c r="B31"/>
      <c r="C31"/>
      <c r="D31"/>
      <c r="E31">
        <v>8</v>
      </c>
      <c r="F31">
        <v>19</v>
      </c>
      <c r="G31"/>
      <c r="H31">
        <v>7</v>
      </c>
      <c r="I31"/>
      <c r="J31">
        <v>39</v>
      </c>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row>
    <row r="32" spans="1:53" s="34" customFormat="1" hidden="1">
      <c r="A32" t="s">
        <v>100</v>
      </c>
      <c r="B32"/>
      <c r="C32"/>
      <c r="D32"/>
      <c r="E32">
        <v>12</v>
      </c>
      <c r="F32">
        <v>16</v>
      </c>
      <c r="G32">
        <v>1</v>
      </c>
      <c r="H32">
        <v>10</v>
      </c>
      <c r="I32"/>
      <c r="J32">
        <v>45</v>
      </c>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row>
    <row r="33" spans="1:53" s="34" customFormat="1" hidden="1">
      <c r="A33" t="s">
        <v>101</v>
      </c>
      <c r="B33"/>
      <c r="C33"/>
      <c r="D33"/>
      <c r="E33">
        <v>11</v>
      </c>
      <c r="F33">
        <v>22</v>
      </c>
      <c r="G33">
        <v>1</v>
      </c>
      <c r="H33">
        <v>9</v>
      </c>
      <c r="I33"/>
      <c r="J33">
        <v>44</v>
      </c>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row>
    <row r="34" spans="1:53" s="34" customFormat="1" hidden="1">
      <c r="A34" t="s">
        <v>102</v>
      </c>
      <c r="B34"/>
      <c r="C34"/>
      <c r="D34"/>
      <c r="E34">
        <v>6</v>
      </c>
      <c r="F34">
        <v>9</v>
      </c>
      <c r="G34"/>
      <c r="H34">
        <v>8</v>
      </c>
      <c r="I34"/>
      <c r="J34">
        <v>24</v>
      </c>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row>
    <row r="35" spans="1:53" s="34" customFormat="1" hidden="1">
      <c r="A35" t="s">
        <v>103</v>
      </c>
      <c r="B35"/>
      <c r="C35"/>
      <c r="D35"/>
      <c r="E35">
        <v>4</v>
      </c>
      <c r="F35">
        <v>7</v>
      </c>
      <c r="G35"/>
      <c r="H35">
        <v>7</v>
      </c>
      <c r="I35"/>
      <c r="J35">
        <v>20</v>
      </c>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row>
    <row r="36" spans="1:53" s="34" customFormat="1" hidden="1">
      <c r="A36" t="s">
        <v>104</v>
      </c>
      <c r="B36"/>
      <c r="C36"/>
      <c r="D36">
        <v>0.2</v>
      </c>
      <c r="E36">
        <v>10</v>
      </c>
      <c r="F36">
        <v>19</v>
      </c>
      <c r="G36">
        <v>1</v>
      </c>
      <c r="H36">
        <v>10</v>
      </c>
      <c r="I36"/>
      <c r="J36">
        <v>34</v>
      </c>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row>
    <row r="37" spans="1:53" s="34" customFormat="1" hidden="1">
      <c r="A37" t="s">
        <v>105</v>
      </c>
      <c r="B37"/>
      <c r="C37">
        <v>0.01</v>
      </c>
      <c r="D37"/>
      <c r="E37"/>
      <c r="F37">
        <v>2</v>
      </c>
      <c r="G37"/>
      <c r="H37">
        <v>2</v>
      </c>
      <c r="I37"/>
      <c r="J37">
        <v>4</v>
      </c>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row>
    <row r="38" spans="1:53" s="34" customFormat="1" hidden="1">
      <c r="A38" t="s">
        <v>106</v>
      </c>
      <c r="B38"/>
      <c r="C38"/>
      <c r="D38">
        <v>0.2</v>
      </c>
      <c r="E38">
        <v>6</v>
      </c>
      <c r="F38">
        <v>19</v>
      </c>
      <c r="G38"/>
      <c r="H38">
        <v>9</v>
      </c>
      <c r="I38"/>
      <c r="J38">
        <v>35</v>
      </c>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row>
    <row r="39" spans="1:53" s="34" customFormat="1" hidden="1">
      <c r="A39" t="s">
        <v>107</v>
      </c>
      <c r="B39"/>
      <c r="C39">
        <v>8.9999999999999993E-3</v>
      </c>
      <c r="D39"/>
      <c r="E39">
        <v>10</v>
      </c>
      <c r="F39">
        <v>53</v>
      </c>
      <c r="G39">
        <v>1</v>
      </c>
      <c r="H39">
        <v>4</v>
      </c>
      <c r="I39"/>
      <c r="J39">
        <v>50</v>
      </c>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row>
    <row r="40" spans="1:53" s="34" customFormat="1" hidden="1">
      <c r="A40" t="s">
        <v>109</v>
      </c>
      <c r="B40"/>
      <c r="C40"/>
      <c r="D40"/>
      <c r="E40">
        <v>9</v>
      </c>
      <c r="F40">
        <v>22</v>
      </c>
      <c r="G40"/>
      <c r="H40">
        <v>6</v>
      </c>
      <c r="I40"/>
      <c r="J40">
        <v>51</v>
      </c>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row>
    <row r="41" spans="1:53" s="34" customFormat="1" hidden="1">
      <c r="A41" t="s">
        <v>110</v>
      </c>
      <c r="B41"/>
      <c r="C41"/>
      <c r="D41"/>
      <c r="E41">
        <v>4</v>
      </c>
      <c r="F41">
        <v>11</v>
      </c>
      <c r="G41"/>
      <c r="H41">
        <v>7</v>
      </c>
      <c r="I41"/>
      <c r="J41">
        <v>36</v>
      </c>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row>
    <row r="42" spans="1:53" s="34" customFormat="1" hidden="1">
      <c r="A42" t="s">
        <v>111</v>
      </c>
      <c r="B42"/>
      <c r="C42"/>
      <c r="D42">
        <v>0.4</v>
      </c>
      <c r="E42">
        <v>4</v>
      </c>
      <c r="F42">
        <v>27</v>
      </c>
      <c r="G42"/>
      <c r="H42">
        <v>3</v>
      </c>
      <c r="I42"/>
      <c r="J42">
        <v>28</v>
      </c>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row>
    <row r="43" spans="1:53" s="34" customFormat="1" hidden="1">
      <c r="A43" t="s">
        <v>112</v>
      </c>
      <c r="B43"/>
      <c r="C43"/>
      <c r="D43">
        <v>0.2</v>
      </c>
      <c r="E43">
        <v>5</v>
      </c>
      <c r="F43">
        <v>24</v>
      </c>
      <c r="G43">
        <v>1</v>
      </c>
      <c r="H43">
        <v>8</v>
      </c>
      <c r="I43"/>
      <c r="J43">
        <v>81</v>
      </c>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row>
    <row r="44" spans="1:53" s="34" customFormat="1" hidden="1">
      <c r="A44" t="s">
        <v>113</v>
      </c>
      <c r="B44"/>
      <c r="C44"/>
      <c r="D44">
        <v>0.2</v>
      </c>
      <c r="E44">
        <v>7</v>
      </c>
      <c r="F44">
        <v>15</v>
      </c>
      <c r="G44"/>
      <c r="H44">
        <v>7</v>
      </c>
      <c r="I44"/>
      <c r="J44">
        <v>32</v>
      </c>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row>
    <row r="45" spans="1:53" s="34" customFormat="1" hidden="1">
      <c r="A45" t="s">
        <v>114</v>
      </c>
      <c r="B45"/>
      <c r="C45"/>
      <c r="D45">
        <v>0.2</v>
      </c>
      <c r="E45">
        <v>34</v>
      </c>
      <c r="F45">
        <v>19</v>
      </c>
      <c r="G45"/>
      <c r="H45">
        <v>6</v>
      </c>
      <c r="I45"/>
      <c r="J45">
        <v>37</v>
      </c>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row>
    <row r="46" spans="1:53" s="34" customFormat="1" hidden="1">
      <c r="A46" t="s">
        <v>115</v>
      </c>
      <c r="B46"/>
      <c r="C46"/>
      <c r="D46"/>
      <c r="E46">
        <v>3</v>
      </c>
      <c r="F46">
        <v>4</v>
      </c>
      <c r="G46"/>
      <c r="H46">
        <v>3</v>
      </c>
      <c r="I46"/>
      <c r="J46">
        <v>6</v>
      </c>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row>
    <row r="47" spans="1:53" s="34" customFormat="1" hidden="1">
      <c r="A47" t="s">
        <v>116</v>
      </c>
      <c r="B47"/>
      <c r="C47"/>
      <c r="D47">
        <v>0.2</v>
      </c>
      <c r="E47">
        <v>5</v>
      </c>
      <c r="F47">
        <v>13</v>
      </c>
      <c r="G47"/>
      <c r="H47">
        <v>9</v>
      </c>
      <c r="I47"/>
      <c r="J47">
        <v>45</v>
      </c>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row>
    <row r="48" spans="1:53" s="34" customFormat="1" hidden="1">
      <c r="A48" t="s">
        <v>117</v>
      </c>
      <c r="B48"/>
      <c r="C48"/>
      <c r="D48">
        <v>0.2</v>
      </c>
      <c r="E48">
        <v>8</v>
      </c>
      <c r="F48">
        <v>10</v>
      </c>
      <c r="G48"/>
      <c r="H48">
        <v>6</v>
      </c>
      <c r="I48"/>
      <c r="J48">
        <v>38</v>
      </c>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row>
    <row r="49" spans="1:53" s="34" customFormat="1" hidden="1">
      <c r="A49" t="s">
        <v>118</v>
      </c>
      <c r="B49"/>
      <c r="C49"/>
      <c r="D49">
        <v>0.2</v>
      </c>
      <c r="E49">
        <v>9</v>
      </c>
      <c r="F49">
        <v>11</v>
      </c>
      <c r="G49"/>
      <c r="H49">
        <v>5</v>
      </c>
      <c r="I49">
        <v>2</v>
      </c>
      <c r="J49">
        <v>40</v>
      </c>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row>
    <row r="50" spans="1:53" s="34" customFormat="1" hidden="1">
      <c r="A50" t="s">
        <v>119</v>
      </c>
      <c r="B50"/>
      <c r="C50"/>
      <c r="D50"/>
      <c r="E50">
        <v>4</v>
      </c>
      <c r="F50">
        <v>17</v>
      </c>
      <c r="G50"/>
      <c r="H50">
        <v>2</v>
      </c>
      <c r="I50">
        <v>2</v>
      </c>
      <c r="J50">
        <v>15</v>
      </c>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row>
    <row r="51" spans="1:53" s="34" customFormat="1" hidden="1">
      <c r="A51" t="s">
        <v>120</v>
      </c>
      <c r="B51"/>
      <c r="C51"/>
      <c r="D51">
        <v>0.2</v>
      </c>
      <c r="E51"/>
      <c r="F51">
        <v>8</v>
      </c>
      <c r="G51"/>
      <c r="H51">
        <v>5</v>
      </c>
      <c r="I51"/>
      <c r="J51">
        <v>14</v>
      </c>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row>
    <row r="52" spans="1:53" s="34" customFormat="1" hidden="1">
      <c r="A52" t="s">
        <v>121</v>
      </c>
      <c r="B52"/>
      <c r="C52"/>
      <c r="D52">
        <v>0.2</v>
      </c>
      <c r="E52">
        <v>9</v>
      </c>
      <c r="F52">
        <v>10</v>
      </c>
      <c r="G52"/>
      <c r="H52">
        <v>9</v>
      </c>
      <c r="I52">
        <v>2</v>
      </c>
      <c r="J52">
        <v>29</v>
      </c>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row>
    <row r="53" spans="1:53" s="34" customFormat="1" hidden="1">
      <c r="A53" t="s">
        <v>122</v>
      </c>
      <c r="B53"/>
      <c r="C53"/>
      <c r="D53">
        <v>0.2</v>
      </c>
      <c r="E53">
        <v>7</v>
      </c>
      <c r="F53">
        <v>6</v>
      </c>
      <c r="G53"/>
      <c r="H53">
        <v>7</v>
      </c>
      <c r="I53"/>
      <c r="J53">
        <v>10</v>
      </c>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row>
    <row r="54" spans="1:53" s="34" customFormat="1" hidden="1">
      <c r="A54" t="s">
        <v>123</v>
      </c>
      <c r="B54"/>
      <c r="C54"/>
      <c r="D54"/>
      <c r="E54">
        <v>9</v>
      </c>
      <c r="F54">
        <v>16</v>
      </c>
      <c r="G54">
        <v>1</v>
      </c>
      <c r="H54">
        <v>11</v>
      </c>
      <c r="I54"/>
      <c r="J54">
        <v>63</v>
      </c>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row>
    <row r="55" spans="1:53" s="34" customFormat="1" hidden="1">
      <c r="A55" t="s">
        <v>124</v>
      </c>
      <c r="B55"/>
      <c r="C55"/>
      <c r="D55"/>
      <c r="E55">
        <v>12</v>
      </c>
      <c r="F55">
        <v>11</v>
      </c>
      <c r="G55">
        <v>1</v>
      </c>
      <c r="H55">
        <v>9</v>
      </c>
      <c r="I55"/>
      <c r="J55">
        <v>47</v>
      </c>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row>
    <row r="56" spans="1:53" s="34" customFormat="1" hidden="1">
      <c r="A56" t="s">
        <v>125</v>
      </c>
      <c r="B56"/>
      <c r="C56"/>
      <c r="D56"/>
      <c r="E56">
        <v>3</v>
      </c>
      <c r="F56">
        <v>6</v>
      </c>
      <c r="G56"/>
      <c r="H56">
        <v>6</v>
      </c>
      <c r="I56"/>
      <c r="J56">
        <v>30</v>
      </c>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row>
    <row r="57" spans="1:53" s="34" customFormat="1" hidden="1">
      <c r="A57" t="s">
        <v>126</v>
      </c>
      <c r="B57"/>
      <c r="C57"/>
      <c r="D57">
        <v>0.2</v>
      </c>
      <c r="E57">
        <v>17</v>
      </c>
      <c r="F57">
        <v>39</v>
      </c>
      <c r="G57"/>
      <c r="H57">
        <v>7</v>
      </c>
      <c r="I57"/>
      <c r="J57">
        <v>34</v>
      </c>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row>
    <row r="58" spans="1:53" s="34" customFormat="1" hidden="1">
      <c r="A58" t="s">
        <v>127</v>
      </c>
      <c r="B58"/>
      <c r="C58"/>
      <c r="D58">
        <v>0.5</v>
      </c>
      <c r="E58">
        <v>34</v>
      </c>
      <c r="F58">
        <v>26</v>
      </c>
      <c r="G58"/>
      <c r="H58">
        <v>19</v>
      </c>
      <c r="I58">
        <v>2</v>
      </c>
      <c r="J58">
        <v>40</v>
      </c>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row>
    <row r="59" spans="1:53" s="34" customFormat="1" hidden="1">
      <c r="A59" t="s">
        <v>128</v>
      </c>
      <c r="B59"/>
      <c r="C59">
        <v>5.0000000000000001E-3</v>
      </c>
      <c r="D59"/>
      <c r="E59"/>
      <c r="F59"/>
      <c r="G59"/>
      <c r="H59"/>
      <c r="I59">
        <v>2</v>
      </c>
      <c r="J59">
        <v>2</v>
      </c>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row>
    <row r="60" spans="1:53" s="34" customFormat="1" hidden="1">
      <c r="A60" t="s">
        <v>129</v>
      </c>
      <c r="B60"/>
      <c r="C60">
        <v>3.5000000000000003E-2</v>
      </c>
      <c r="D60"/>
      <c r="E60">
        <v>4</v>
      </c>
      <c r="F60">
        <v>17</v>
      </c>
      <c r="G60">
        <v>1</v>
      </c>
      <c r="H60">
        <v>8</v>
      </c>
      <c r="I60"/>
      <c r="J60">
        <v>21</v>
      </c>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row>
    <row r="61" spans="1:53" s="34" customFormat="1" hidden="1">
      <c r="A61" t="s">
        <v>130</v>
      </c>
      <c r="B61"/>
      <c r="C61">
        <v>6.0000000000000001E-3</v>
      </c>
      <c r="D61"/>
      <c r="E61">
        <v>7</v>
      </c>
      <c r="F61">
        <v>28</v>
      </c>
      <c r="G61">
        <v>1</v>
      </c>
      <c r="H61">
        <v>7</v>
      </c>
      <c r="I61">
        <v>2</v>
      </c>
      <c r="J61">
        <v>29</v>
      </c>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row>
    <row r="62" spans="1:53" s="34" customFormat="1" hidden="1">
      <c r="A62" t="s">
        <v>131</v>
      </c>
      <c r="B62"/>
      <c r="C62"/>
      <c r="D62"/>
      <c r="E62">
        <v>8</v>
      </c>
      <c r="F62">
        <v>15</v>
      </c>
      <c r="G62">
        <v>1</v>
      </c>
      <c r="H62">
        <v>12</v>
      </c>
      <c r="I62">
        <v>2</v>
      </c>
      <c r="J62">
        <v>47</v>
      </c>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row>
    <row r="63" spans="1:53" s="34" customFormat="1" hidden="1">
      <c r="A63" t="s">
        <v>132</v>
      </c>
      <c r="B63"/>
      <c r="C63"/>
      <c r="D63"/>
      <c r="E63">
        <v>9</v>
      </c>
      <c r="F63">
        <v>16</v>
      </c>
      <c r="G63">
        <v>1</v>
      </c>
      <c r="H63">
        <v>10</v>
      </c>
      <c r="I63"/>
      <c r="J63">
        <v>45</v>
      </c>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59"/>
      <c r="AM63" s="59"/>
      <c r="AN63" s="59"/>
      <c r="AO63" s="59"/>
      <c r="AP63" s="59"/>
      <c r="AQ63" s="59"/>
      <c r="AR63" s="59"/>
      <c r="AS63" s="59"/>
      <c r="AT63" s="59"/>
      <c r="AU63" s="59"/>
      <c r="AV63" s="59"/>
      <c r="AW63" s="59"/>
      <c r="AX63" s="59"/>
      <c r="AY63" s="59"/>
      <c r="AZ63" s="59"/>
      <c r="BA63" s="59"/>
    </row>
    <row r="64" spans="1:53" s="34" customFormat="1" hidden="1">
      <c r="A64" t="s">
        <v>133</v>
      </c>
      <c r="B64"/>
      <c r="C64"/>
      <c r="D64"/>
      <c r="E64">
        <v>37</v>
      </c>
      <c r="F64">
        <v>21</v>
      </c>
      <c r="G64">
        <v>1</v>
      </c>
      <c r="H64">
        <v>10</v>
      </c>
      <c r="I64"/>
      <c r="J64">
        <v>47</v>
      </c>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row>
    <row r="65" spans="1:53" s="34" customFormat="1" hidden="1">
      <c r="A65" t="s">
        <v>134</v>
      </c>
      <c r="B65"/>
      <c r="C65"/>
      <c r="D65"/>
      <c r="E65">
        <v>6</v>
      </c>
      <c r="F65">
        <v>17</v>
      </c>
      <c r="G65">
        <v>1</v>
      </c>
      <c r="H65">
        <v>8</v>
      </c>
      <c r="I65"/>
      <c r="J65">
        <v>41</v>
      </c>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row>
    <row r="66" spans="1:53" s="34" customFormat="1" hidden="1">
      <c r="A66" t="s">
        <v>135</v>
      </c>
      <c r="B66"/>
      <c r="C66"/>
      <c r="D66"/>
      <c r="E66">
        <v>8</v>
      </c>
      <c r="F66">
        <v>24</v>
      </c>
      <c r="G66">
        <v>1</v>
      </c>
      <c r="H66">
        <v>9</v>
      </c>
      <c r="I66">
        <v>2</v>
      </c>
      <c r="J66">
        <v>46</v>
      </c>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c r="AL66" s="59"/>
      <c r="AM66" s="59"/>
      <c r="AN66" s="59"/>
      <c r="AO66" s="59"/>
      <c r="AP66" s="59"/>
      <c r="AQ66" s="59"/>
      <c r="AR66" s="59"/>
      <c r="AS66" s="59"/>
      <c r="AT66" s="59"/>
      <c r="AU66" s="59"/>
      <c r="AV66" s="59"/>
      <c r="AW66" s="59"/>
      <c r="AX66" s="59"/>
      <c r="AY66" s="59"/>
      <c r="AZ66" s="59"/>
      <c r="BA66" s="59"/>
    </row>
    <row r="67" spans="1:53" s="34" customFormat="1" hidden="1">
      <c r="A67" t="s">
        <v>136</v>
      </c>
      <c r="B67"/>
      <c r="C67"/>
      <c r="D67"/>
      <c r="E67">
        <v>2</v>
      </c>
      <c r="F67">
        <v>18</v>
      </c>
      <c r="G67">
        <v>1</v>
      </c>
      <c r="H67">
        <v>7</v>
      </c>
      <c r="I67"/>
      <c r="J67">
        <v>22</v>
      </c>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row>
    <row r="68" spans="1:53" s="34" customFormat="1" hidden="1">
      <c r="A68" t="s">
        <v>137</v>
      </c>
      <c r="B68"/>
      <c r="C68"/>
      <c r="D68"/>
      <c r="E68">
        <v>8</v>
      </c>
      <c r="F68">
        <v>22</v>
      </c>
      <c r="G68">
        <v>1</v>
      </c>
      <c r="H68">
        <v>9</v>
      </c>
      <c r="I68">
        <v>2</v>
      </c>
      <c r="J68">
        <v>28</v>
      </c>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row>
    <row r="69" spans="1:53" s="34" customFormat="1" hidden="1">
      <c r="A69" t="s">
        <v>138</v>
      </c>
      <c r="B69"/>
      <c r="C69">
        <v>5.0000000000000001E-3</v>
      </c>
      <c r="D69"/>
      <c r="E69">
        <v>11</v>
      </c>
      <c r="F69">
        <v>24</v>
      </c>
      <c r="G69">
        <v>1</v>
      </c>
      <c r="H69">
        <v>10</v>
      </c>
      <c r="I69">
        <v>2</v>
      </c>
      <c r="J69">
        <v>35</v>
      </c>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59"/>
      <c r="AY69" s="59"/>
      <c r="AZ69" s="59"/>
      <c r="BA69" s="59"/>
    </row>
    <row r="70" spans="1:53" s="34" customFormat="1" hidden="1">
      <c r="A70" t="s">
        <v>139</v>
      </c>
      <c r="B70"/>
      <c r="C70">
        <v>1.2E-2</v>
      </c>
      <c r="D70"/>
      <c r="E70">
        <v>8</v>
      </c>
      <c r="F70">
        <v>15</v>
      </c>
      <c r="G70">
        <v>1</v>
      </c>
      <c r="H70">
        <v>7</v>
      </c>
      <c r="I70">
        <v>2</v>
      </c>
      <c r="J70">
        <v>29</v>
      </c>
      <c r="K70" s="59"/>
      <c r="L70" s="59"/>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59"/>
      <c r="AL70" s="59"/>
      <c r="AM70" s="59"/>
      <c r="AN70" s="59"/>
      <c r="AO70" s="59"/>
      <c r="AP70" s="59"/>
      <c r="AQ70" s="59"/>
      <c r="AR70" s="59"/>
      <c r="AS70" s="59"/>
      <c r="AT70" s="59"/>
      <c r="AU70" s="59"/>
      <c r="AV70" s="59"/>
      <c r="AW70" s="59"/>
      <c r="AX70" s="59"/>
      <c r="AY70" s="59"/>
      <c r="AZ70" s="59"/>
      <c r="BA70" s="59"/>
    </row>
    <row r="71" spans="1:53" s="34" customFormat="1" hidden="1">
      <c r="A71" t="s">
        <v>140</v>
      </c>
      <c r="B71"/>
      <c r="C71"/>
      <c r="D71"/>
      <c r="E71">
        <v>7</v>
      </c>
      <c r="F71">
        <v>9</v>
      </c>
      <c r="G71">
        <v>1</v>
      </c>
      <c r="H71">
        <v>10</v>
      </c>
      <c r="I71"/>
      <c r="J71">
        <v>37</v>
      </c>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row>
    <row r="72" spans="1:53" s="34" customFormat="1" hidden="1">
      <c r="A72" t="s">
        <v>141</v>
      </c>
      <c r="B72"/>
      <c r="C72">
        <v>5.0000000000000001E-3</v>
      </c>
      <c r="D72"/>
      <c r="E72">
        <v>7</v>
      </c>
      <c r="F72">
        <v>20</v>
      </c>
      <c r="G72">
        <v>1</v>
      </c>
      <c r="H72">
        <v>9</v>
      </c>
      <c r="I72"/>
      <c r="J72">
        <v>54</v>
      </c>
      <c r="K72" s="59"/>
      <c r="L72" s="59"/>
      <c r="M72" s="59"/>
      <c r="N72" s="59"/>
      <c r="O72" s="59"/>
      <c r="P72" s="59"/>
      <c r="Q72" s="59"/>
      <c r="R72" s="59"/>
      <c r="S72" s="59"/>
      <c r="T72" s="59"/>
      <c r="U72" s="59"/>
      <c r="V72" s="59"/>
      <c r="W72" s="59"/>
      <c r="X72" s="59"/>
      <c r="Y72" s="59"/>
      <c r="Z72" s="59"/>
      <c r="AA72" s="59"/>
      <c r="AB72" s="59"/>
      <c r="AC72" s="59"/>
      <c r="AD72" s="59"/>
      <c r="AE72" s="59"/>
      <c r="AF72" s="59"/>
      <c r="AG72" s="59"/>
      <c r="AH72" s="59"/>
      <c r="AI72" s="59"/>
      <c r="AJ72" s="59"/>
      <c r="AK72" s="59"/>
      <c r="AL72" s="59"/>
      <c r="AM72" s="59"/>
      <c r="AN72" s="59"/>
      <c r="AO72" s="59"/>
      <c r="AP72" s="59"/>
      <c r="AQ72" s="59"/>
      <c r="AR72" s="59"/>
      <c r="AS72" s="59"/>
      <c r="AT72" s="59"/>
      <c r="AU72" s="59"/>
      <c r="AV72" s="59"/>
      <c r="AW72" s="59"/>
      <c r="AX72" s="59"/>
      <c r="AY72" s="59"/>
      <c r="AZ72" s="59"/>
      <c r="BA72" s="59"/>
    </row>
    <row r="73" spans="1:53" s="34" customFormat="1" hidden="1">
      <c r="A73" t="s">
        <v>142</v>
      </c>
      <c r="B73"/>
      <c r="C73"/>
      <c r="D73"/>
      <c r="E73">
        <v>7</v>
      </c>
      <c r="F73">
        <v>67</v>
      </c>
      <c r="G73">
        <v>2</v>
      </c>
      <c r="H73">
        <v>7</v>
      </c>
      <c r="I73"/>
      <c r="J73">
        <v>79</v>
      </c>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59"/>
      <c r="AN73" s="59"/>
      <c r="AO73" s="59"/>
      <c r="AP73" s="59"/>
      <c r="AQ73" s="59"/>
      <c r="AR73" s="59"/>
      <c r="AS73" s="59"/>
      <c r="AT73" s="59"/>
      <c r="AU73" s="59"/>
      <c r="AV73" s="59"/>
      <c r="AW73" s="59"/>
      <c r="AX73" s="59"/>
      <c r="AY73" s="59"/>
      <c r="AZ73" s="59"/>
      <c r="BA73" s="59"/>
    </row>
    <row r="74" spans="1:53" s="34" customFormat="1" hidden="1">
      <c r="A74" t="s">
        <v>143</v>
      </c>
      <c r="B74"/>
      <c r="C74"/>
      <c r="D74">
        <v>0.2</v>
      </c>
      <c r="E74">
        <v>6</v>
      </c>
      <c r="F74">
        <v>32</v>
      </c>
      <c r="G74">
        <v>1</v>
      </c>
      <c r="H74">
        <v>10</v>
      </c>
      <c r="I74"/>
      <c r="J74">
        <v>49</v>
      </c>
      <c r="K74" s="59"/>
      <c r="L74" s="59"/>
      <c r="M74" s="59"/>
      <c r="N74" s="59"/>
      <c r="O74" s="59"/>
      <c r="P74" s="59"/>
      <c r="Q74" s="59"/>
      <c r="R74" s="59"/>
      <c r="S74" s="59"/>
      <c r="T74" s="59"/>
      <c r="U74" s="59"/>
      <c r="V74" s="59"/>
      <c r="W74" s="59"/>
      <c r="X74" s="59"/>
      <c r="Y74" s="59"/>
      <c r="Z74" s="59"/>
      <c r="AA74" s="59"/>
      <c r="AB74" s="59"/>
      <c r="AC74" s="59"/>
      <c r="AD74" s="59"/>
      <c r="AE74" s="59"/>
      <c r="AF74" s="59"/>
      <c r="AG74" s="59"/>
      <c r="AH74" s="59"/>
      <c r="AI74" s="59"/>
      <c r="AJ74" s="59"/>
      <c r="AK74" s="59"/>
      <c r="AL74" s="59"/>
      <c r="AM74" s="59"/>
      <c r="AN74" s="59"/>
      <c r="AO74" s="59"/>
      <c r="AP74" s="59"/>
      <c r="AQ74" s="59"/>
      <c r="AR74" s="59"/>
      <c r="AS74" s="59"/>
      <c r="AT74" s="59"/>
      <c r="AU74" s="59"/>
      <c r="AV74" s="59"/>
      <c r="AW74" s="59"/>
      <c r="AX74" s="59"/>
      <c r="AY74" s="59"/>
      <c r="AZ74" s="59"/>
      <c r="BA74" s="59"/>
    </row>
    <row r="75" spans="1:53" s="34" customFormat="1" hidden="1">
      <c r="A75" t="s">
        <v>144</v>
      </c>
      <c r="B75"/>
      <c r="C75">
        <v>1.6E-2</v>
      </c>
      <c r="D75"/>
      <c r="E75">
        <v>4</v>
      </c>
      <c r="F75">
        <v>16</v>
      </c>
      <c r="G75">
        <v>1</v>
      </c>
      <c r="H75">
        <v>8</v>
      </c>
      <c r="I75"/>
      <c r="J75">
        <v>28</v>
      </c>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9"/>
      <c r="AL75" s="59"/>
      <c r="AM75" s="59"/>
      <c r="AN75" s="59"/>
      <c r="AO75" s="59"/>
      <c r="AP75" s="59"/>
      <c r="AQ75" s="59"/>
      <c r="AR75" s="59"/>
      <c r="AS75" s="59"/>
      <c r="AT75" s="59"/>
      <c r="AU75" s="59"/>
      <c r="AV75" s="59"/>
      <c r="AW75" s="59"/>
      <c r="AX75" s="59"/>
      <c r="AY75" s="59"/>
      <c r="AZ75" s="59"/>
      <c r="BA75" s="59"/>
    </row>
    <row r="76" spans="1:53" s="34" customFormat="1" hidden="1">
      <c r="A76" t="s">
        <v>145</v>
      </c>
      <c r="B76"/>
      <c r="C76">
        <v>0.01</v>
      </c>
      <c r="D76"/>
      <c r="E76"/>
      <c r="F76">
        <v>8</v>
      </c>
      <c r="G76"/>
      <c r="H76">
        <v>2</v>
      </c>
      <c r="I76"/>
      <c r="J76">
        <v>9</v>
      </c>
      <c r="K76" s="59"/>
      <c r="L76" s="59"/>
      <c r="M76" s="59"/>
      <c r="N76" s="59"/>
      <c r="O76" s="59"/>
      <c r="P76" s="59"/>
      <c r="Q76" s="59"/>
      <c r="R76" s="59"/>
      <c r="S76" s="59"/>
      <c r="T76" s="59"/>
      <c r="U76" s="59"/>
      <c r="V76" s="59"/>
      <c r="W76" s="59"/>
      <c r="X76" s="59"/>
      <c r="Y76" s="59"/>
      <c r="Z76" s="59"/>
      <c r="AA76" s="59"/>
      <c r="AB76" s="59"/>
      <c r="AC76" s="59"/>
      <c r="AD76" s="59"/>
      <c r="AE76" s="59"/>
      <c r="AF76" s="59"/>
      <c r="AG76" s="59"/>
      <c r="AH76" s="59"/>
      <c r="AI76" s="59"/>
      <c r="AJ76" s="59"/>
      <c r="AK76" s="59"/>
      <c r="AL76" s="59"/>
      <c r="AM76" s="59"/>
      <c r="AN76" s="59"/>
      <c r="AO76" s="59"/>
      <c r="AP76" s="59"/>
      <c r="AQ76" s="59"/>
      <c r="AR76" s="59"/>
      <c r="AS76" s="59"/>
      <c r="AT76" s="59"/>
      <c r="AU76" s="59"/>
      <c r="AV76" s="59"/>
      <c r="AW76" s="59"/>
      <c r="AX76" s="59"/>
      <c r="AY76" s="59"/>
      <c r="AZ76" s="59"/>
      <c r="BA76" s="59"/>
    </row>
    <row r="77" spans="1:53" s="34" customFormat="1" hidden="1">
      <c r="A77" t="s">
        <v>146</v>
      </c>
      <c r="B77"/>
      <c r="C77">
        <v>5.0000000000000001E-3</v>
      </c>
      <c r="D77"/>
      <c r="E77">
        <v>6</v>
      </c>
      <c r="F77">
        <v>24</v>
      </c>
      <c r="G77">
        <v>1</v>
      </c>
      <c r="H77">
        <v>9</v>
      </c>
      <c r="I77"/>
      <c r="J77">
        <v>49</v>
      </c>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c r="AO77" s="59"/>
      <c r="AP77" s="59"/>
      <c r="AQ77" s="59"/>
      <c r="AR77" s="59"/>
      <c r="AS77" s="59"/>
      <c r="AT77" s="59"/>
      <c r="AU77" s="59"/>
      <c r="AV77" s="59"/>
      <c r="AW77" s="59"/>
      <c r="AX77" s="59"/>
      <c r="AY77" s="59"/>
      <c r="AZ77" s="59"/>
      <c r="BA77" s="59"/>
    </row>
    <row r="78" spans="1:53" s="34" customFormat="1" hidden="1">
      <c r="A78" t="s">
        <v>147</v>
      </c>
      <c r="B78"/>
      <c r="C78"/>
      <c r="D78"/>
      <c r="E78">
        <v>8</v>
      </c>
      <c r="F78">
        <v>28</v>
      </c>
      <c r="G78">
        <v>1</v>
      </c>
      <c r="H78">
        <v>7</v>
      </c>
      <c r="I78">
        <v>2</v>
      </c>
      <c r="J78">
        <v>36</v>
      </c>
      <c r="K78" s="59"/>
      <c r="L78" s="59"/>
      <c r="M78" s="59"/>
      <c r="N78" s="59"/>
      <c r="O78" s="59"/>
      <c r="P78" s="59"/>
      <c r="Q78" s="59"/>
      <c r="R78" s="59"/>
      <c r="S78" s="59"/>
      <c r="T78" s="59"/>
      <c r="U78" s="59"/>
      <c r="V78" s="59"/>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row>
    <row r="79" spans="1:53" s="34" customFormat="1" hidden="1">
      <c r="A79" t="s">
        <v>148</v>
      </c>
      <c r="B79"/>
      <c r="C79"/>
      <c r="D79"/>
      <c r="E79">
        <v>10</v>
      </c>
      <c r="F79">
        <v>23</v>
      </c>
      <c r="G79">
        <v>1</v>
      </c>
      <c r="H79">
        <v>9</v>
      </c>
      <c r="I79">
        <v>2</v>
      </c>
      <c r="J79">
        <v>54</v>
      </c>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row>
    <row r="80" spans="1:53" s="34" customFormat="1" hidden="1">
      <c r="A80" t="s">
        <v>149</v>
      </c>
      <c r="B80"/>
      <c r="C80">
        <v>6.0000000000000001E-3</v>
      </c>
      <c r="D80"/>
      <c r="E80"/>
      <c r="F80">
        <v>12</v>
      </c>
      <c r="G80">
        <v>1</v>
      </c>
      <c r="H80">
        <v>5</v>
      </c>
      <c r="I80"/>
      <c r="J80">
        <v>13</v>
      </c>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row>
    <row r="81" spans="1:53" s="34" customFormat="1" hidden="1">
      <c r="A81" t="s">
        <v>150</v>
      </c>
      <c r="B81"/>
      <c r="C81">
        <v>0.01</v>
      </c>
      <c r="D81"/>
      <c r="E81">
        <v>2</v>
      </c>
      <c r="F81">
        <v>29</v>
      </c>
      <c r="G81"/>
      <c r="H81">
        <v>7</v>
      </c>
      <c r="I81"/>
      <c r="J81">
        <v>33</v>
      </c>
      <c r="K81" s="59"/>
      <c r="L81" s="59"/>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row>
    <row r="82" spans="1:53" s="34" customFormat="1" hidden="1">
      <c r="A82" t="s">
        <v>151</v>
      </c>
      <c r="B82"/>
      <c r="C82">
        <v>1.4E-2</v>
      </c>
      <c r="D82"/>
      <c r="E82">
        <v>4</v>
      </c>
      <c r="F82">
        <v>19</v>
      </c>
      <c r="G82">
        <v>1</v>
      </c>
      <c r="H82">
        <v>7</v>
      </c>
      <c r="I82"/>
      <c r="J82">
        <v>31</v>
      </c>
      <c r="K82" s="59"/>
      <c r="L82" s="59"/>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row>
    <row r="83" spans="1:53" s="34" customFormat="1" hidden="1">
      <c r="A83" t="s">
        <v>152</v>
      </c>
      <c r="B83"/>
      <c r="C83">
        <v>5.0000000000000001E-3</v>
      </c>
      <c r="D83"/>
      <c r="E83">
        <v>9</v>
      </c>
      <c r="F83">
        <v>19</v>
      </c>
      <c r="G83">
        <v>1</v>
      </c>
      <c r="H83">
        <v>8</v>
      </c>
      <c r="I83"/>
      <c r="J83">
        <v>45</v>
      </c>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59"/>
      <c r="AQ83" s="59"/>
      <c r="AR83" s="59"/>
      <c r="AS83" s="59"/>
      <c r="AT83" s="59"/>
      <c r="AU83" s="59"/>
      <c r="AV83" s="59"/>
      <c r="AW83" s="59"/>
      <c r="AX83" s="59"/>
      <c r="AY83" s="59"/>
      <c r="AZ83" s="59"/>
      <c r="BA83" s="59"/>
    </row>
    <row r="84" spans="1:53" s="34" customFormat="1" hidden="1">
      <c r="A84" t="s">
        <v>153</v>
      </c>
      <c r="B84"/>
      <c r="C84"/>
      <c r="D84"/>
      <c r="E84">
        <v>7</v>
      </c>
      <c r="F84">
        <v>13</v>
      </c>
      <c r="G84">
        <v>1</v>
      </c>
      <c r="H84">
        <v>8</v>
      </c>
      <c r="I84"/>
      <c r="J84">
        <v>32</v>
      </c>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row>
    <row r="85" spans="1:53" s="34" customFormat="1" hidden="1">
      <c r="A85" t="s">
        <v>154</v>
      </c>
      <c r="B85"/>
      <c r="C85"/>
      <c r="D85"/>
      <c r="E85">
        <v>5</v>
      </c>
      <c r="F85">
        <v>26</v>
      </c>
      <c r="G85">
        <v>1</v>
      </c>
      <c r="H85">
        <v>8</v>
      </c>
      <c r="I85"/>
      <c r="J85">
        <v>40</v>
      </c>
      <c r="K85" s="59"/>
      <c r="L85" s="59"/>
      <c r="M85" s="59"/>
      <c r="N85" s="59"/>
      <c r="O85" s="59"/>
      <c r="P85" s="59"/>
      <c r="Q85" s="59"/>
      <c r="R85" s="59"/>
      <c r="S85" s="59"/>
      <c r="T85" s="59"/>
      <c r="U85" s="59"/>
      <c r="V85" s="59"/>
      <c r="W85" s="59"/>
      <c r="X85" s="59"/>
      <c r="Y85" s="59"/>
      <c r="Z85" s="59"/>
      <c r="AA85" s="59"/>
      <c r="AB85" s="59"/>
      <c r="AC85" s="59"/>
      <c r="AD85" s="59"/>
      <c r="AE85" s="59"/>
      <c r="AF85" s="59"/>
      <c r="AG85" s="59"/>
      <c r="AH85" s="59"/>
      <c r="AI85" s="59"/>
      <c r="AJ85" s="59"/>
      <c r="AK85" s="59"/>
      <c r="AL85" s="59"/>
      <c r="AM85" s="59"/>
      <c r="AN85" s="59"/>
      <c r="AO85" s="59"/>
      <c r="AP85" s="59"/>
      <c r="AQ85" s="59"/>
      <c r="AR85" s="59"/>
      <c r="AS85" s="59"/>
      <c r="AT85" s="59"/>
      <c r="AU85" s="59"/>
      <c r="AV85" s="59"/>
      <c r="AW85" s="59"/>
      <c r="AX85" s="59"/>
      <c r="AY85" s="59"/>
      <c r="AZ85" s="59"/>
      <c r="BA85" s="59"/>
    </row>
    <row r="86" spans="1:53" s="34" customFormat="1" hidden="1">
      <c r="A86" t="s">
        <v>155</v>
      </c>
      <c r="B86"/>
      <c r="C86"/>
      <c r="D86"/>
      <c r="E86">
        <v>8</v>
      </c>
      <c r="F86">
        <v>17</v>
      </c>
      <c r="G86">
        <v>1</v>
      </c>
      <c r="H86">
        <v>9</v>
      </c>
      <c r="I86"/>
      <c r="J86">
        <v>41</v>
      </c>
      <c r="K86" s="59"/>
      <c r="L86" s="59"/>
      <c r="M86" s="59"/>
      <c r="N86" s="59"/>
      <c r="O86" s="59"/>
      <c r="P86" s="59"/>
      <c r="Q86" s="59"/>
      <c r="R86" s="59"/>
      <c r="S86" s="59"/>
      <c r="T86" s="59"/>
      <c r="U86" s="59"/>
      <c r="V86" s="59"/>
      <c r="W86" s="59"/>
      <c r="X86" s="59"/>
      <c r="Y86" s="59"/>
      <c r="Z86" s="59"/>
      <c r="AA86" s="59"/>
      <c r="AB86" s="59"/>
      <c r="AC86" s="59"/>
      <c r="AD86" s="59"/>
      <c r="AE86" s="59"/>
      <c r="AF86" s="59"/>
      <c r="AG86" s="59"/>
      <c r="AH86" s="59"/>
      <c r="AI86" s="59"/>
      <c r="AJ86" s="59"/>
      <c r="AK86" s="59"/>
      <c r="AL86" s="59"/>
      <c r="AM86" s="59"/>
      <c r="AN86" s="59"/>
      <c r="AO86" s="59"/>
      <c r="AP86" s="59"/>
      <c r="AQ86" s="59"/>
      <c r="AR86" s="59"/>
      <c r="AS86" s="59"/>
      <c r="AT86" s="59"/>
      <c r="AU86" s="59"/>
      <c r="AV86" s="59"/>
      <c r="AW86" s="59"/>
      <c r="AX86" s="59"/>
      <c r="AY86" s="59"/>
      <c r="AZ86" s="59"/>
      <c r="BA86" s="59"/>
    </row>
    <row r="87" spans="1:53" s="34" customFormat="1" hidden="1">
      <c r="A87" t="s">
        <v>156</v>
      </c>
      <c r="B87"/>
      <c r="C87">
        <v>8.9999999999999993E-3</v>
      </c>
      <c r="D87">
        <v>0.3</v>
      </c>
      <c r="E87"/>
      <c r="F87">
        <v>31</v>
      </c>
      <c r="G87">
        <v>1</v>
      </c>
      <c r="H87">
        <v>7</v>
      </c>
      <c r="I87"/>
      <c r="J87">
        <v>31</v>
      </c>
      <c r="K87" s="59"/>
      <c r="L87" s="59"/>
      <c r="M87" s="59"/>
      <c r="N87" s="59"/>
      <c r="O87" s="59"/>
      <c r="P87" s="59"/>
      <c r="Q87" s="59"/>
      <c r="R87" s="59"/>
      <c r="S87" s="59"/>
      <c r="T87" s="59"/>
      <c r="U87" s="59"/>
      <c r="V87" s="59"/>
      <c r="W87" s="59"/>
      <c r="X87" s="59"/>
      <c r="Y87" s="59"/>
      <c r="Z87" s="59"/>
      <c r="AA87" s="59"/>
      <c r="AB87" s="59"/>
      <c r="AC87" s="59"/>
      <c r="AD87" s="59"/>
      <c r="AE87" s="59"/>
      <c r="AF87" s="59"/>
      <c r="AG87" s="59"/>
      <c r="AH87" s="59"/>
      <c r="AI87" s="59"/>
      <c r="AJ87" s="59"/>
      <c r="AK87" s="59"/>
      <c r="AL87" s="59"/>
      <c r="AM87" s="59"/>
      <c r="AN87" s="59"/>
      <c r="AO87" s="59"/>
      <c r="AP87" s="59"/>
      <c r="AQ87" s="59"/>
      <c r="AR87" s="59"/>
      <c r="AS87" s="59"/>
      <c r="AT87" s="59"/>
      <c r="AU87" s="59"/>
      <c r="AV87" s="59"/>
      <c r="AW87" s="59"/>
      <c r="AX87" s="59"/>
      <c r="AY87" s="59"/>
      <c r="AZ87" s="59"/>
      <c r="BA87" s="59"/>
    </row>
    <row r="88" spans="1:53" s="34" customFormat="1" hidden="1">
      <c r="A88" t="s">
        <v>157</v>
      </c>
      <c r="B88"/>
      <c r="C88"/>
      <c r="D88">
        <v>0.3</v>
      </c>
      <c r="E88">
        <v>2</v>
      </c>
      <c r="F88">
        <v>35</v>
      </c>
      <c r="G88">
        <v>1</v>
      </c>
      <c r="H88">
        <v>4</v>
      </c>
      <c r="I88"/>
      <c r="J88">
        <v>35</v>
      </c>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row>
    <row r="89" spans="1:53" s="34" customFormat="1" hidden="1">
      <c r="A89" t="s">
        <v>158</v>
      </c>
      <c r="B89"/>
      <c r="C89"/>
      <c r="D89"/>
      <c r="E89">
        <v>7</v>
      </c>
      <c r="F89">
        <v>31</v>
      </c>
      <c r="G89">
        <v>1</v>
      </c>
      <c r="H89">
        <v>9</v>
      </c>
      <c r="I89"/>
      <c r="J89">
        <v>52</v>
      </c>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59"/>
      <c r="AU89" s="59"/>
      <c r="AV89" s="59"/>
      <c r="AW89" s="59"/>
      <c r="AX89" s="59"/>
      <c r="AY89" s="59"/>
      <c r="AZ89" s="59"/>
      <c r="BA89" s="59"/>
    </row>
    <row r="90" spans="1:53" s="34" customFormat="1" hidden="1">
      <c r="A90" t="s">
        <v>159</v>
      </c>
      <c r="B90"/>
      <c r="C90"/>
      <c r="D90"/>
      <c r="E90">
        <v>3</v>
      </c>
      <c r="F90">
        <v>16</v>
      </c>
      <c r="G90">
        <v>1</v>
      </c>
      <c r="H90">
        <v>9</v>
      </c>
      <c r="I90"/>
      <c r="J90">
        <v>34</v>
      </c>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row>
    <row r="91" spans="1:53" s="34" customFormat="1" hidden="1">
      <c r="A91" t="s">
        <v>160</v>
      </c>
      <c r="B91"/>
      <c r="C91">
        <v>1.6E-2</v>
      </c>
      <c r="D91">
        <v>0.2</v>
      </c>
      <c r="E91">
        <v>6</v>
      </c>
      <c r="F91">
        <v>32</v>
      </c>
      <c r="G91">
        <v>1</v>
      </c>
      <c r="H91">
        <v>8</v>
      </c>
      <c r="I91">
        <v>2</v>
      </c>
      <c r="J91">
        <v>40</v>
      </c>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59"/>
      <c r="AU91" s="59"/>
      <c r="AV91" s="59"/>
      <c r="AW91" s="59"/>
      <c r="AX91" s="59"/>
      <c r="AY91" s="59"/>
      <c r="AZ91" s="59"/>
      <c r="BA91" s="59"/>
    </row>
    <row r="92" spans="1:53" s="34" customFormat="1" hidden="1">
      <c r="A92" t="s">
        <v>161</v>
      </c>
      <c r="B92"/>
      <c r="C92"/>
      <c r="D92"/>
      <c r="E92">
        <v>6</v>
      </c>
      <c r="F92">
        <v>40</v>
      </c>
      <c r="G92">
        <v>1</v>
      </c>
      <c r="H92">
        <v>7</v>
      </c>
      <c r="I92"/>
      <c r="J92">
        <v>37</v>
      </c>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9"/>
      <c r="AT92" s="59"/>
      <c r="AU92" s="59"/>
      <c r="AV92" s="59"/>
      <c r="AW92" s="59"/>
      <c r="AX92" s="59"/>
      <c r="AY92" s="59"/>
      <c r="AZ92" s="59"/>
      <c r="BA92" s="59"/>
    </row>
    <row r="93" spans="1:53" s="34" customFormat="1" hidden="1">
      <c r="A93" t="s">
        <v>162</v>
      </c>
      <c r="B93"/>
      <c r="C93">
        <v>1.2E-2</v>
      </c>
      <c r="D93"/>
      <c r="E93">
        <v>8</v>
      </c>
      <c r="F93">
        <v>16</v>
      </c>
      <c r="G93">
        <v>1</v>
      </c>
      <c r="H93">
        <v>7</v>
      </c>
      <c r="I93"/>
      <c r="J93">
        <v>32</v>
      </c>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9"/>
      <c r="AQ93" s="59"/>
      <c r="AR93" s="59"/>
      <c r="AS93" s="59"/>
      <c r="AT93" s="59"/>
      <c r="AU93" s="59"/>
      <c r="AV93" s="59"/>
      <c r="AW93" s="59"/>
      <c r="AX93" s="59"/>
      <c r="AY93" s="59"/>
      <c r="AZ93" s="59"/>
      <c r="BA93" s="59"/>
    </row>
    <row r="94" spans="1:53" s="34" customFormat="1" hidden="1">
      <c r="A94" t="s">
        <v>163</v>
      </c>
      <c r="B94"/>
      <c r="C94"/>
      <c r="D94"/>
      <c r="E94">
        <v>5</v>
      </c>
      <c r="F94">
        <v>21</v>
      </c>
      <c r="G94">
        <v>1</v>
      </c>
      <c r="H94">
        <v>10</v>
      </c>
      <c r="I94"/>
      <c r="J94">
        <v>71</v>
      </c>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row>
    <row r="95" spans="1:53" s="34" customFormat="1" hidden="1">
      <c r="A95" t="s">
        <v>164</v>
      </c>
      <c r="B95"/>
      <c r="C95">
        <v>7.0000000000000001E-3</v>
      </c>
      <c r="D95"/>
      <c r="E95">
        <v>7</v>
      </c>
      <c r="F95">
        <v>14</v>
      </c>
      <c r="G95">
        <v>1</v>
      </c>
      <c r="H95">
        <v>7</v>
      </c>
      <c r="I95"/>
      <c r="J95">
        <v>34</v>
      </c>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9"/>
      <c r="AQ95" s="59"/>
      <c r="AR95" s="59"/>
      <c r="AS95" s="59"/>
      <c r="AT95" s="59"/>
      <c r="AU95" s="59"/>
      <c r="AV95" s="59"/>
      <c r="AW95" s="59"/>
      <c r="AX95" s="59"/>
      <c r="AY95" s="59"/>
      <c r="AZ95" s="59"/>
      <c r="BA95" s="59"/>
    </row>
    <row r="96" spans="1:53" s="34" customFormat="1" hidden="1">
      <c r="A96" t="s">
        <v>165</v>
      </c>
      <c r="B96"/>
      <c r="C96"/>
      <c r="D96"/>
      <c r="E96"/>
      <c r="F96">
        <v>11</v>
      </c>
      <c r="G96"/>
      <c r="H96">
        <v>2</v>
      </c>
      <c r="I96"/>
      <c r="J96">
        <v>9</v>
      </c>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c r="AS96" s="59"/>
      <c r="AT96" s="59"/>
      <c r="AU96" s="59"/>
      <c r="AV96" s="59"/>
      <c r="AW96" s="59"/>
      <c r="AX96" s="59"/>
      <c r="AY96" s="59"/>
      <c r="AZ96" s="59"/>
      <c r="BA96" s="59"/>
    </row>
    <row r="97" spans="1:53" s="34" customFormat="1" hidden="1">
      <c r="A97" t="s">
        <v>166</v>
      </c>
      <c r="B97"/>
      <c r="C97"/>
      <c r="D97">
        <v>0.2</v>
      </c>
      <c r="E97">
        <v>11</v>
      </c>
      <c r="F97">
        <v>18</v>
      </c>
      <c r="G97"/>
      <c r="H97">
        <v>28</v>
      </c>
      <c r="I97"/>
      <c r="J97">
        <v>60</v>
      </c>
      <c r="K97" s="59"/>
      <c r="L97" s="59"/>
      <c r="M97" s="59"/>
      <c r="N97" s="59"/>
      <c r="O97" s="59"/>
      <c r="P97" s="59"/>
      <c r="Q97" s="59"/>
      <c r="R97" s="59"/>
      <c r="S97" s="59"/>
      <c r="T97" s="59"/>
      <c r="U97" s="59"/>
      <c r="V97" s="59"/>
      <c r="W97" s="59"/>
      <c r="X97" s="59"/>
      <c r="Y97" s="59"/>
      <c r="Z97" s="59"/>
      <c r="AA97" s="59"/>
      <c r="AB97" s="59"/>
      <c r="AC97" s="59"/>
      <c r="AD97" s="59"/>
      <c r="AE97" s="59"/>
      <c r="AF97" s="59"/>
      <c r="AG97" s="59"/>
      <c r="AH97" s="59"/>
      <c r="AI97" s="59"/>
      <c r="AJ97" s="59"/>
      <c r="AK97" s="59"/>
      <c r="AL97" s="59"/>
      <c r="AM97" s="59"/>
      <c r="AN97" s="59"/>
      <c r="AO97" s="59"/>
      <c r="AP97" s="59"/>
      <c r="AQ97" s="59"/>
      <c r="AR97" s="59"/>
      <c r="AS97" s="59"/>
      <c r="AT97" s="59"/>
      <c r="AU97" s="59"/>
      <c r="AV97" s="59"/>
      <c r="AW97" s="59"/>
      <c r="AX97" s="59"/>
      <c r="AY97" s="59"/>
      <c r="AZ97" s="59"/>
      <c r="BA97" s="59"/>
    </row>
    <row r="98" spans="1:53" s="34" customFormat="1" hidden="1">
      <c r="A98" t="s">
        <v>167</v>
      </c>
      <c r="B98"/>
      <c r="C98">
        <v>7.0000000000000001E-3</v>
      </c>
      <c r="D98"/>
      <c r="E98"/>
      <c r="F98"/>
      <c r="G98"/>
      <c r="H98"/>
      <c r="I98"/>
      <c r="J98">
        <v>3</v>
      </c>
      <c r="K98" s="59"/>
      <c r="L98" s="59"/>
      <c r="M98" s="59"/>
      <c r="N98" s="59"/>
      <c r="O98" s="59"/>
      <c r="P98" s="59"/>
      <c r="Q98" s="59"/>
      <c r="R98" s="59"/>
      <c r="S98" s="59"/>
      <c r="T98" s="59"/>
      <c r="U98" s="59"/>
      <c r="V98" s="59"/>
      <c r="W98" s="59"/>
      <c r="X98" s="59"/>
      <c r="Y98" s="59"/>
      <c r="Z98" s="59"/>
      <c r="AA98" s="59"/>
      <c r="AB98" s="59"/>
      <c r="AC98" s="59"/>
      <c r="AD98" s="59"/>
      <c r="AE98" s="59"/>
      <c r="AF98" s="59"/>
      <c r="AG98" s="59"/>
      <c r="AH98" s="59"/>
      <c r="AI98" s="59"/>
      <c r="AJ98" s="59"/>
      <c r="AK98" s="59"/>
      <c r="AL98" s="59"/>
      <c r="AM98" s="59"/>
      <c r="AN98" s="59"/>
      <c r="AO98" s="59"/>
      <c r="AP98" s="59"/>
      <c r="AQ98" s="59"/>
      <c r="AR98" s="59"/>
      <c r="AS98" s="59"/>
      <c r="AT98" s="59"/>
      <c r="AU98" s="59"/>
      <c r="AV98" s="59"/>
      <c r="AW98" s="59"/>
      <c r="AX98" s="59"/>
      <c r="AY98" s="59"/>
      <c r="AZ98" s="59"/>
      <c r="BA98" s="59"/>
    </row>
    <row r="99" spans="1:53" s="34" customFormat="1" hidden="1">
      <c r="A99" t="s">
        <v>168</v>
      </c>
      <c r="B99"/>
      <c r="C99">
        <v>1.7000000000000001E-2</v>
      </c>
      <c r="D99"/>
      <c r="E99">
        <v>47</v>
      </c>
      <c r="F99">
        <v>34</v>
      </c>
      <c r="G99">
        <v>2</v>
      </c>
      <c r="H99">
        <v>4</v>
      </c>
      <c r="I99"/>
      <c r="J99">
        <v>49</v>
      </c>
      <c r="K99" s="59"/>
      <c r="L99" s="59"/>
      <c r="M99" s="59"/>
      <c r="N99" s="59"/>
      <c r="O99" s="59"/>
      <c r="P99" s="59"/>
      <c r="Q99" s="59"/>
      <c r="R99" s="59"/>
      <c r="S99" s="59"/>
      <c r="T99" s="59"/>
      <c r="U99" s="59"/>
      <c r="V99" s="59"/>
      <c r="W99" s="59"/>
      <c r="X99" s="59"/>
      <c r="Y99" s="59"/>
      <c r="Z99" s="59"/>
      <c r="AA99" s="59"/>
      <c r="AB99" s="59"/>
      <c r="AC99" s="59"/>
      <c r="AD99" s="59"/>
      <c r="AE99" s="59"/>
      <c r="AF99" s="59"/>
      <c r="AG99" s="59"/>
      <c r="AH99" s="59"/>
      <c r="AI99" s="59"/>
      <c r="AJ99" s="59"/>
      <c r="AK99" s="59"/>
      <c r="AL99" s="59"/>
      <c r="AM99" s="59"/>
      <c r="AN99" s="59"/>
      <c r="AO99" s="59"/>
      <c r="AP99" s="59"/>
      <c r="AQ99" s="59"/>
      <c r="AR99" s="59"/>
      <c r="AS99" s="59"/>
      <c r="AT99" s="59"/>
      <c r="AU99" s="59"/>
      <c r="AV99" s="59"/>
      <c r="AW99" s="59"/>
      <c r="AX99" s="59"/>
      <c r="AY99" s="59"/>
      <c r="AZ99" s="59"/>
      <c r="BA99" s="59"/>
    </row>
    <row r="100" spans="1:53" s="34" customFormat="1" hidden="1">
      <c r="A100" t="s">
        <v>169</v>
      </c>
      <c r="B100"/>
      <c r="C100">
        <v>8.9999999999999993E-3</v>
      </c>
      <c r="D100">
        <v>0.3</v>
      </c>
      <c r="E100">
        <v>8</v>
      </c>
      <c r="F100">
        <v>43</v>
      </c>
      <c r="G100"/>
      <c r="H100">
        <v>5</v>
      </c>
      <c r="I100"/>
      <c r="J100">
        <v>108</v>
      </c>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c r="AH100" s="59"/>
      <c r="AI100" s="59"/>
      <c r="AJ100" s="59"/>
      <c r="AK100" s="59"/>
      <c r="AL100" s="59"/>
      <c r="AM100" s="59"/>
      <c r="AN100" s="59"/>
      <c r="AO100" s="59"/>
      <c r="AP100" s="59"/>
      <c r="AQ100" s="59"/>
      <c r="AR100" s="59"/>
      <c r="AS100" s="59"/>
      <c r="AT100" s="59"/>
      <c r="AU100" s="59"/>
      <c r="AV100" s="59"/>
      <c r="AW100" s="59"/>
      <c r="AX100" s="59"/>
      <c r="AY100" s="59"/>
      <c r="AZ100" s="59"/>
      <c r="BA100" s="59"/>
    </row>
    <row r="101" spans="1:53" s="34" customFormat="1" hidden="1">
      <c r="A101" t="s">
        <v>170</v>
      </c>
      <c r="B101"/>
      <c r="C101"/>
      <c r="D101">
        <v>0.3</v>
      </c>
      <c r="E101">
        <v>3</v>
      </c>
      <c r="F101">
        <v>52</v>
      </c>
      <c r="G101">
        <v>1</v>
      </c>
      <c r="H101">
        <v>7</v>
      </c>
      <c r="I101"/>
      <c r="J101">
        <v>38</v>
      </c>
      <c r="K101" s="59"/>
      <c r="L101" s="59"/>
      <c r="M101" s="59"/>
      <c r="N101" s="59"/>
      <c r="O101" s="59"/>
      <c r="P101" s="59"/>
      <c r="Q101" s="59"/>
      <c r="R101" s="59"/>
      <c r="S101" s="59"/>
      <c r="T101" s="59"/>
      <c r="U101" s="59"/>
      <c r="V101" s="59"/>
      <c r="W101" s="59"/>
      <c r="X101" s="59"/>
      <c r="Y101" s="59"/>
      <c r="Z101" s="59"/>
      <c r="AA101" s="59"/>
      <c r="AB101" s="59"/>
      <c r="AC101" s="59"/>
      <c r="AD101" s="59"/>
      <c r="AE101" s="59"/>
      <c r="AF101" s="59"/>
      <c r="AG101" s="59"/>
      <c r="AH101" s="59"/>
      <c r="AI101" s="59"/>
      <c r="AJ101" s="59"/>
      <c r="AK101" s="59"/>
      <c r="AL101" s="59"/>
      <c r="AM101" s="59"/>
      <c r="AN101" s="59"/>
      <c r="AO101" s="59"/>
      <c r="AP101" s="59"/>
      <c r="AQ101" s="59"/>
      <c r="AR101" s="59"/>
      <c r="AS101" s="59"/>
      <c r="AT101" s="59"/>
      <c r="AU101" s="59"/>
      <c r="AV101" s="59"/>
      <c r="AW101" s="59"/>
      <c r="AX101" s="59"/>
      <c r="AY101" s="59"/>
      <c r="AZ101" s="59"/>
      <c r="BA101" s="59"/>
    </row>
    <row r="102" spans="1:53" s="34" customFormat="1" hidden="1">
      <c r="A102" t="s">
        <v>171</v>
      </c>
      <c r="B102"/>
      <c r="C102">
        <v>5.0000000000000001E-3</v>
      </c>
      <c r="D102"/>
      <c r="E102">
        <v>3</v>
      </c>
      <c r="F102">
        <v>13</v>
      </c>
      <c r="G102">
        <v>1</v>
      </c>
      <c r="H102">
        <v>4</v>
      </c>
      <c r="I102"/>
      <c r="J102">
        <v>31</v>
      </c>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row>
    <row r="103" spans="1:53" s="34" customFormat="1" hidden="1">
      <c r="A103" t="s">
        <v>172</v>
      </c>
      <c r="B103"/>
      <c r="C103">
        <v>0.01</v>
      </c>
      <c r="D103">
        <v>0.2</v>
      </c>
      <c r="E103">
        <v>3</v>
      </c>
      <c r="F103">
        <v>35</v>
      </c>
      <c r="G103"/>
      <c r="H103">
        <v>6</v>
      </c>
      <c r="I103"/>
      <c r="J103">
        <v>41</v>
      </c>
      <c r="K103" s="59"/>
      <c r="L103" s="59"/>
      <c r="M103" s="59"/>
      <c r="N103" s="59"/>
      <c r="O103" s="59"/>
      <c r="P103" s="59"/>
      <c r="Q103" s="59"/>
      <c r="R103" s="59"/>
      <c r="S103" s="59"/>
      <c r="T103" s="59"/>
      <c r="U103" s="59"/>
      <c r="V103" s="59"/>
      <c r="W103" s="59"/>
      <c r="X103" s="59"/>
      <c r="Y103" s="59"/>
      <c r="Z103" s="59"/>
      <c r="AA103" s="59"/>
      <c r="AB103" s="59"/>
      <c r="AC103" s="59"/>
      <c r="AD103" s="59"/>
      <c r="AE103" s="59"/>
      <c r="AF103" s="59"/>
      <c r="AG103" s="59"/>
      <c r="AH103" s="59"/>
      <c r="AI103" s="59"/>
      <c r="AJ103" s="59"/>
      <c r="AK103" s="59"/>
      <c r="AL103" s="59"/>
      <c r="AM103" s="59"/>
      <c r="AN103" s="59"/>
      <c r="AO103" s="59"/>
      <c r="AP103" s="59"/>
      <c r="AQ103" s="59"/>
      <c r="AR103" s="59"/>
      <c r="AS103" s="59"/>
      <c r="AT103" s="59"/>
      <c r="AU103" s="59"/>
      <c r="AV103" s="59"/>
      <c r="AW103" s="59"/>
      <c r="AX103" s="59"/>
      <c r="AY103" s="59"/>
      <c r="AZ103" s="59"/>
      <c r="BA103" s="59"/>
    </row>
    <row r="104" spans="1:53" s="34" customFormat="1" hidden="1">
      <c r="A104" t="s">
        <v>173</v>
      </c>
      <c r="B104"/>
      <c r="C104">
        <v>5.0000000000000001E-3</v>
      </c>
      <c r="D104"/>
      <c r="E104">
        <v>5</v>
      </c>
      <c r="F104">
        <v>23</v>
      </c>
      <c r="G104"/>
      <c r="H104">
        <v>5</v>
      </c>
      <c r="I104"/>
      <c r="J104">
        <v>45</v>
      </c>
      <c r="K104" s="59"/>
      <c r="L104" s="59"/>
      <c r="M104" s="59"/>
      <c r="N104" s="59"/>
      <c r="O104" s="59"/>
      <c r="P104" s="59"/>
      <c r="Q104" s="59"/>
      <c r="R104" s="59"/>
      <c r="S104" s="59"/>
      <c r="T104" s="59"/>
      <c r="U104" s="59"/>
      <c r="V104" s="59"/>
      <c r="W104" s="59"/>
      <c r="X104" s="59"/>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row>
    <row r="105" spans="1:53" s="34" customFormat="1" hidden="1">
      <c r="A105" t="s">
        <v>174</v>
      </c>
      <c r="B105"/>
      <c r="C105"/>
      <c r="D105">
        <v>0.3</v>
      </c>
      <c r="E105">
        <v>3</v>
      </c>
      <c r="F105">
        <v>44</v>
      </c>
      <c r="G105"/>
      <c r="H105">
        <v>6</v>
      </c>
      <c r="I105"/>
      <c r="J105">
        <v>55</v>
      </c>
      <c r="K105" s="59"/>
      <c r="L105" s="59"/>
      <c r="M105" s="59"/>
      <c r="N105" s="59"/>
      <c r="O105" s="59"/>
      <c r="P105" s="59"/>
      <c r="Q105" s="59"/>
      <c r="R105" s="59"/>
      <c r="S105" s="59"/>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row>
    <row r="106" spans="1:53" s="34" customFormat="1" hidden="1">
      <c r="A106" t="s">
        <v>175</v>
      </c>
      <c r="B106"/>
      <c r="C106"/>
      <c r="D106"/>
      <c r="E106"/>
      <c r="F106">
        <v>15</v>
      </c>
      <c r="G106"/>
      <c r="H106">
        <v>5</v>
      </c>
      <c r="I106"/>
      <c r="J106">
        <v>39</v>
      </c>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59"/>
      <c r="BA106" s="59"/>
    </row>
    <row r="107" spans="1:53" s="34" customFormat="1" hidden="1">
      <c r="A107" t="s">
        <v>176</v>
      </c>
      <c r="B107"/>
      <c r="C107"/>
      <c r="D107"/>
      <c r="E107">
        <v>3</v>
      </c>
      <c r="F107">
        <v>21</v>
      </c>
      <c r="G107"/>
      <c r="H107">
        <v>5</v>
      </c>
      <c r="I107"/>
      <c r="J107">
        <v>49</v>
      </c>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row>
    <row r="108" spans="1:53" s="34" customFormat="1" hidden="1">
      <c r="A108" t="s">
        <v>177</v>
      </c>
      <c r="B108"/>
      <c r="C108"/>
      <c r="D108"/>
      <c r="E108">
        <v>4</v>
      </c>
      <c r="F108">
        <v>20</v>
      </c>
      <c r="G108"/>
      <c r="H108">
        <v>6</v>
      </c>
      <c r="I108"/>
      <c r="J108">
        <v>49</v>
      </c>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row>
    <row r="109" spans="1:53" s="34" customFormat="1" hidden="1">
      <c r="A109" t="s">
        <v>178</v>
      </c>
      <c r="B109"/>
      <c r="C109"/>
      <c r="D109"/>
      <c r="E109"/>
      <c r="F109">
        <v>14</v>
      </c>
      <c r="G109"/>
      <c r="H109">
        <v>3</v>
      </c>
      <c r="I109"/>
      <c r="J109">
        <v>14</v>
      </c>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c r="AW109" s="59"/>
      <c r="AX109" s="59"/>
      <c r="AY109" s="59"/>
      <c r="AZ109" s="59"/>
      <c r="BA109" s="59"/>
    </row>
    <row r="110" spans="1:53" s="34" customFormat="1" hidden="1">
      <c r="A110" t="s">
        <v>179</v>
      </c>
      <c r="B110"/>
      <c r="C110">
        <v>8.9999999999999993E-3</v>
      </c>
      <c r="D110">
        <v>0.2</v>
      </c>
      <c r="E110"/>
      <c r="F110">
        <v>11</v>
      </c>
      <c r="G110"/>
      <c r="H110"/>
      <c r="I110"/>
      <c r="J110">
        <v>17</v>
      </c>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59"/>
      <c r="AO110" s="59"/>
      <c r="AP110" s="59"/>
      <c r="AQ110" s="59"/>
      <c r="AR110" s="59"/>
      <c r="AS110" s="59"/>
      <c r="AT110" s="59"/>
      <c r="AU110" s="59"/>
      <c r="AV110" s="59"/>
      <c r="AW110" s="59"/>
      <c r="AX110" s="59"/>
      <c r="AY110" s="59"/>
      <c r="AZ110" s="59"/>
      <c r="BA110" s="59"/>
    </row>
    <row r="111" spans="1:53" s="34" customFormat="1" hidden="1">
      <c r="A111" t="s">
        <v>180</v>
      </c>
      <c r="B111"/>
      <c r="C111"/>
      <c r="D111"/>
      <c r="E111">
        <v>5</v>
      </c>
      <c r="F111">
        <v>21</v>
      </c>
      <c r="G111"/>
      <c r="H111">
        <v>5</v>
      </c>
      <c r="I111"/>
      <c r="J111">
        <v>43</v>
      </c>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c r="AL111" s="59"/>
      <c r="AM111" s="59"/>
      <c r="AN111" s="59"/>
      <c r="AO111" s="59"/>
      <c r="AP111" s="59"/>
      <c r="AQ111" s="59"/>
      <c r="AR111" s="59"/>
      <c r="AS111" s="59"/>
      <c r="AT111" s="59"/>
      <c r="AU111" s="59"/>
      <c r="AV111" s="59"/>
      <c r="AW111" s="59"/>
      <c r="AX111" s="59"/>
      <c r="AY111" s="59"/>
      <c r="AZ111" s="59"/>
      <c r="BA111" s="59"/>
    </row>
    <row r="112" spans="1:53" s="34" customFormat="1" hidden="1">
      <c r="A112" t="s">
        <v>181</v>
      </c>
      <c r="B112"/>
      <c r="C112"/>
      <c r="D112">
        <v>0.3</v>
      </c>
      <c r="E112"/>
      <c r="F112">
        <v>38</v>
      </c>
      <c r="G112"/>
      <c r="H112">
        <v>3</v>
      </c>
      <c r="I112"/>
      <c r="J112">
        <v>25</v>
      </c>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59"/>
      <c r="AO112" s="59"/>
      <c r="AP112" s="59"/>
      <c r="AQ112" s="59"/>
      <c r="AR112" s="59"/>
      <c r="AS112" s="59"/>
      <c r="AT112" s="59"/>
      <c r="AU112" s="59"/>
      <c r="AV112" s="59"/>
      <c r="AW112" s="59"/>
      <c r="AX112" s="59"/>
      <c r="AY112" s="59"/>
      <c r="AZ112" s="59"/>
      <c r="BA112" s="59"/>
    </row>
    <row r="113" spans="1:53" s="34" customFormat="1" hidden="1">
      <c r="A113" t="s">
        <v>182</v>
      </c>
      <c r="B113"/>
      <c r="C113">
        <v>5.0000000000000001E-3</v>
      </c>
      <c r="D113"/>
      <c r="E113">
        <v>5</v>
      </c>
      <c r="F113">
        <v>37</v>
      </c>
      <c r="G113"/>
      <c r="H113">
        <v>3</v>
      </c>
      <c r="I113"/>
      <c r="J113">
        <v>46</v>
      </c>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c r="AL113" s="59"/>
      <c r="AM113" s="59"/>
      <c r="AN113" s="59"/>
      <c r="AO113" s="59"/>
      <c r="AP113" s="59"/>
      <c r="AQ113" s="59"/>
      <c r="AR113" s="59"/>
      <c r="AS113" s="59"/>
      <c r="AT113" s="59"/>
      <c r="AU113" s="59"/>
      <c r="AV113" s="59"/>
      <c r="AW113" s="59"/>
      <c r="AX113" s="59"/>
      <c r="AY113" s="59"/>
      <c r="AZ113" s="59"/>
      <c r="BA113" s="59"/>
    </row>
    <row r="114" spans="1:53" s="34" customFormat="1" hidden="1">
      <c r="A114" t="s">
        <v>183</v>
      </c>
      <c r="B114"/>
      <c r="C114"/>
      <c r="D114">
        <v>0.2</v>
      </c>
      <c r="E114">
        <v>4</v>
      </c>
      <c r="F114">
        <v>29</v>
      </c>
      <c r="G114">
        <v>2</v>
      </c>
      <c r="H114">
        <v>8</v>
      </c>
      <c r="I114"/>
      <c r="J114">
        <v>23</v>
      </c>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row>
    <row r="115" spans="1:53" s="34" customFormat="1" hidden="1">
      <c r="A115" t="s">
        <v>184</v>
      </c>
      <c r="B115"/>
      <c r="C115">
        <v>0.01</v>
      </c>
      <c r="D115"/>
      <c r="E115"/>
      <c r="F115">
        <v>25</v>
      </c>
      <c r="G115">
        <v>1</v>
      </c>
      <c r="H115">
        <v>3</v>
      </c>
      <c r="I115"/>
      <c r="J115">
        <v>25</v>
      </c>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c r="AL115" s="59"/>
      <c r="AM115" s="59"/>
      <c r="AN115" s="59"/>
      <c r="AO115" s="59"/>
      <c r="AP115" s="59"/>
      <c r="AQ115" s="59"/>
      <c r="AR115" s="59"/>
      <c r="AS115" s="59"/>
      <c r="AT115" s="59"/>
      <c r="AU115" s="59"/>
      <c r="AV115" s="59"/>
      <c r="AW115" s="59"/>
      <c r="AX115" s="59"/>
      <c r="AY115" s="59"/>
      <c r="AZ115" s="59"/>
      <c r="BA115" s="59"/>
    </row>
    <row r="116" spans="1:53" s="34" customFormat="1" hidden="1">
      <c r="A116" t="s">
        <v>185</v>
      </c>
      <c r="B116"/>
      <c r="C116"/>
      <c r="D116"/>
      <c r="E116">
        <v>5</v>
      </c>
      <c r="F116">
        <v>32</v>
      </c>
      <c r="G116"/>
      <c r="H116">
        <v>6</v>
      </c>
      <c r="I116"/>
      <c r="J116">
        <v>40</v>
      </c>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row>
    <row r="117" spans="1:53" s="34" customFormat="1" hidden="1">
      <c r="A117" t="s">
        <v>186</v>
      </c>
      <c r="B117"/>
      <c r="C117">
        <v>2.3E-2</v>
      </c>
      <c r="D117"/>
      <c r="E117">
        <v>10</v>
      </c>
      <c r="F117">
        <v>143</v>
      </c>
      <c r="G117"/>
      <c r="H117">
        <v>55</v>
      </c>
      <c r="I117"/>
      <c r="J117">
        <v>278</v>
      </c>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row>
    <row r="118" spans="1:53" s="34" customFormat="1" hidden="1">
      <c r="A118" t="s">
        <v>187</v>
      </c>
      <c r="B118"/>
      <c r="C118"/>
      <c r="D118">
        <v>0.2</v>
      </c>
      <c r="E118">
        <v>4</v>
      </c>
      <c r="F118">
        <v>51</v>
      </c>
      <c r="G118"/>
      <c r="H118">
        <v>8</v>
      </c>
      <c r="I118"/>
      <c r="J118">
        <v>73</v>
      </c>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row>
    <row r="119" spans="1:53" s="34" customFormat="1" hidden="1">
      <c r="A119" t="s">
        <v>188</v>
      </c>
      <c r="B119"/>
      <c r="C119"/>
      <c r="D119"/>
      <c r="E119">
        <v>5</v>
      </c>
      <c r="F119">
        <v>33</v>
      </c>
      <c r="G119"/>
      <c r="H119">
        <v>3</v>
      </c>
      <c r="I119"/>
      <c r="J119">
        <v>38</v>
      </c>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row>
    <row r="120" spans="1:53" s="34" customFormat="1" hidden="1">
      <c r="A120" t="s">
        <v>189</v>
      </c>
      <c r="B120"/>
      <c r="C120"/>
      <c r="D120"/>
      <c r="E120">
        <v>3</v>
      </c>
      <c r="F120">
        <v>31</v>
      </c>
      <c r="G120"/>
      <c r="H120">
        <v>2</v>
      </c>
      <c r="I120"/>
      <c r="J120">
        <v>38</v>
      </c>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row>
    <row r="121" spans="1:53" s="34" customFormat="1" hidden="1">
      <c r="A121" t="s">
        <v>190</v>
      </c>
      <c r="B121"/>
      <c r="C121"/>
      <c r="D121"/>
      <c r="E121">
        <v>6</v>
      </c>
      <c r="F121">
        <v>39</v>
      </c>
      <c r="G121"/>
      <c r="H121">
        <v>5</v>
      </c>
      <c r="I121"/>
      <c r="J121">
        <v>51</v>
      </c>
      <c r="K121" s="59"/>
      <c r="L121" s="59"/>
      <c r="M121" s="59"/>
      <c r="N121" s="59"/>
      <c r="O121" s="59"/>
      <c r="P121" s="59"/>
      <c r="Q121" s="59"/>
      <c r="R121" s="59"/>
      <c r="S121" s="59"/>
      <c r="T121" s="59"/>
      <c r="U121" s="59"/>
      <c r="V121" s="59"/>
      <c r="W121" s="59"/>
      <c r="X121" s="59"/>
      <c r="Y121" s="59"/>
      <c r="Z121" s="59"/>
      <c r="AA121" s="59"/>
      <c r="AB121" s="59"/>
      <c r="AC121" s="59"/>
      <c r="AD121" s="59"/>
      <c r="AE121" s="59"/>
      <c r="AF121" s="59"/>
      <c r="AG121" s="59"/>
      <c r="AH121" s="59"/>
      <c r="AI121" s="59"/>
      <c r="AJ121" s="59"/>
      <c r="AK121" s="59"/>
      <c r="AL121" s="59"/>
      <c r="AM121" s="59"/>
      <c r="AN121" s="59"/>
      <c r="AO121" s="59"/>
      <c r="AP121" s="59"/>
      <c r="AQ121" s="59"/>
      <c r="AR121" s="59"/>
      <c r="AS121" s="59"/>
      <c r="AT121" s="59"/>
      <c r="AU121" s="59"/>
      <c r="AV121" s="59"/>
      <c r="AW121" s="59"/>
      <c r="AX121" s="59"/>
      <c r="AY121" s="59"/>
      <c r="AZ121" s="59"/>
      <c r="BA121" s="59"/>
    </row>
    <row r="122" spans="1:53" s="34" customFormat="1" hidden="1">
      <c r="A122" t="s">
        <v>191</v>
      </c>
      <c r="B122"/>
      <c r="C122">
        <v>7.0000000000000001E-3</v>
      </c>
      <c r="D122">
        <v>0.2</v>
      </c>
      <c r="E122">
        <v>6</v>
      </c>
      <c r="F122">
        <v>25</v>
      </c>
      <c r="G122">
        <v>1</v>
      </c>
      <c r="H122">
        <v>4</v>
      </c>
      <c r="I122"/>
      <c r="J122">
        <v>26</v>
      </c>
      <c r="K122" s="59"/>
      <c r="L122" s="59"/>
      <c r="M122" s="59"/>
      <c r="N122" s="59"/>
      <c r="O122" s="59"/>
      <c r="P122" s="59"/>
      <c r="Q122" s="59"/>
      <c r="R122" s="59"/>
      <c r="S122" s="59"/>
      <c r="T122" s="59"/>
      <c r="U122" s="59"/>
      <c r="V122" s="59"/>
      <c r="W122" s="59"/>
      <c r="X122" s="59"/>
      <c r="Y122" s="59"/>
      <c r="Z122" s="59"/>
      <c r="AA122" s="59"/>
      <c r="AB122" s="59"/>
      <c r="AC122" s="59"/>
      <c r="AD122" s="59"/>
      <c r="AE122" s="59"/>
      <c r="AF122" s="59"/>
      <c r="AG122" s="59"/>
      <c r="AH122" s="59"/>
      <c r="AI122" s="59"/>
      <c r="AJ122" s="59"/>
      <c r="AK122" s="59"/>
      <c r="AL122" s="59"/>
      <c r="AM122" s="59"/>
      <c r="AN122" s="59"/>
      <c r="AO122" s="59"/>
      <c r="AP122" s="59"/>
      <c r="AQ122" s="59"/>
      <c r="AR122" s="59"/>
      <c r="AS122" s="59"/>
      <c r="AT122" s="59"/>
      <c r="AU122" s="59"/>
      <c r="AV122" s="59"/>
      <c r="AW122" s="59"/>
      <c r="AX122" s="59"/>
      <c r="AY122" s="59"/>
      <c r="AZ122" s="59"/>
      <c r="BA122" s="59"/>
    </row>
    <row r="123" spans="1:53" s="34" customFormat="1" hidden="1">
      <c r="A123" t="s">
        <v>192</v>
      </c>
      <c r="B123"/>
      <c r="C123">
        <v>6.0000000000000001E-3</v>
      </c>
      <c r="D123"/>
      <c r="E123"/>
      <c r="F123">
        <v>8</v>
      </c>
      <c r="G123">
        <v>1</v>
      </c>
      <c r="H123">
        <v>3</v>
      </c>
      <c r="I123"/>
      <c r="J123">
        <v>14</v>
      </c>
      <c r="K123" s="59"/>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c r="AL123" s="59"/>
      <c r="AM123" s="59"/>
      <c r="AN123" s="59"/>
      <c r="AO123" s="59"/>
      <c r="AP123" s="59"/>
      <c r="AQ123" s="59"/>
      <c r="AR123" s="59"/>
      <c r="AS123" s="59"/>
      <c r="AT123" s="59"/>
      <c r="AU123" s="59"/>
      <c r="AV123" s="59"/>
      <c r="AW123" s="59"/>
      <c r="AX123" s="59"/>
      <c r="AY123" s="59"/>
      <c r="AZ123" s="59"/>
      <c r="BA123" s="59"/>
    </row>
    <row r="124" spans="1:53" s="34" customFormat="1" hidden="1">
      <c r="A124" t="s">
        <v>193</v>
      </c>
      <c r="B124"/>
      <c r="C124"/>
      <c r="D124">
        <v>0.2</v>
      </c>
      <c r="E124">
        <v>4</v>
      </c>
      <c r="F124">
        <v>11</v>
      </c>
      <c r="G124"/>
      <c r="H124">
        <v>5</v>
      </c>
      <c r="I124"/>
      <c r="J124">
        <v>27</v>
      </c>
      <c r="K124" s="59"/>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c r="AI124" s="59"/>
      <c r="AJ124" s="59"/>
      <c r="AK124" s="59"/>
      <c r="AL124" s="59"/>
      <c r="AM124" s="59"/>
      <c r="AN124" s="59"/>
      <c r="AO124" s="59"/>
      <c r="AP124" s="59"/>
      <c r="AQ124" s="59"/>
      <c r="AR124" s="59"/>
      <c r="AS124" s="59"/>
      <c r="AT124" s="59"/>
      <c r="AU124" s="59"/>
      <c r="AV124" s="59"/>
      <c r="AW124" s="59"/>
      <c r="AX124" s="59"/>
      <c r="AY124" s="59"/>
      <c r="AZ124" s="59"/>
      <c r="BA124" s="59"/>
    </row>
    <row r="125" spans="1:53" s="34" customFormat="1" hidden="1">
      <c r="A125" t="s">
        <v>194</v>
      </c>
      <c r="B125"/>
      <c r="C125"/>
      <c r="D125"/>
      <c r="E125">
        <v>3</v>
      </c>
      <c r="F125">
        <v>18</v>
      </c>
      <c r="G125">
        <v>1</v>
      </c>
      <c r="H125">
        <v>6</v>
      </c>
      <c r="I125"/>
      <c r="J125">
        <v>35</v>
      </c>
      <c r="K125" s="59"/>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c r="AL125" s="59"/>
      <c r="AM125" s="59"/>
      <c r="AN125" s="59"/>
      <c r="AO125" s="59"/>
      <c r="AP125" s="59"/>
      <c r="AQ125" s="59"/>
      <c r="AR125" s="59"/>
      <c r="AS125" s="59"/>
      <c r="AT125" s="59"/>
      <c r="AU125" s="59"/>
      <c r="AV125" s="59"/>
      <c r="AW125" s="59"/>
      <c r="AX125" s="59"/>
      <c r="AY125" s="59"/>
      <c r="AZ125" s="59"/>
      <c r="BA125" s="59"/>
    </row>
    <row r="126" spans="1:53" s="34" customFormat="1" hidden="1">
      <c r="A126" t="s">
        <v>195</v>
      </c>
      <c r="B126"/>
      <c r="C126"/>
      <c r="D126">
        <v>0.2</v>
      </c>
      <c r="E126">
        <v>28</v>
      </c>
      <c r="F126">
        <v>75</v>
      </c>
      <c r="G126">
        <v>4</v>
      </c>
      <c r="H126">
        <v>10</v>
      </c>
      <c r="I126"/>
      <c r="J126">
        <v>191</v>
      </c>
      <c r="K126" s="59"/>
      <c r="L126" s="59"/>
      <c r="M126" s="59"/>
      <c r="N126" s="59"/>
      <c r="O126" s="59"/>
      <c r="P126" s="59"/>
      <c r="Q126" s="59"/>
      <c r="R126" s="59"/>
      <c r="S126" s="59"/>
      <c r="T126" s="59"/>
      <c r="U126" s="59"/>
      <c r="V126" s="59"/>
      <c r="W126" s="59"/>
      <c r="X126" s="59"/>
      <c r="Y126" s="59"/>
      <c r="Z126" s="59"/>
      <c r="AA126" s="59"/>
      <c r="AB126" s="59"/>
      <c r="AC126" s="59"/>
      <c r="AD126" s="59"/>
      <c r="AE126" s="59"/>
      <c r="AF126" s="59"/>
      <c r="AG126" s="59"/>
      <c r="AH126" s="59"/>
      <c r="AI126" s="59"/>
      <c r="AJ126" s="59"/>
      <c r="AK126" s="59"/>
      <c r="AL126" s="59"/>
      <c r="AM126" s="59"/>
      <c r="AN126" s="59"/>
      <c r="AO126" s="59"/>
      <c r="AP126" s="59"/>
      <c r="AQ126" s="59"/>
      <c r="AR126" s="59"/>
      <c r="AS126" s="59"/>
      <c r="AT126" s="59"/>
      <c r="AU126" s="59"/>
      <c r="AV126" s="59"/>
      <c r="AW126" s="59"/>
      <c r="AX126" s="59"/>
      <c r="AY126" s="59"/>
      <c r="AZ126" s="59"/>
      <c r="BA126" s="59"/>
    </row>
    <row r="127" spans="1:53" s="34" customFormat="1" hidden="1">
      <c r="A127" t="s">
        <v>196</v>
      </c>
      <c r="B127"/>
      <c r="C127"/>
      <c r="D127">
        <v>0.3</v>
      </c>
      <c r="E127">
        <v>28</v>
      </c>
      <c r="F127">
        <v>80</v>
      </c>
      <c r="G127">
        <v>3</v>
      </c>
      <c r="H127">
        <v>8</v>
      </c>
      <c r="I127"/>
      <c r="J127">
        <v>188</v>
      </c>
      <c r="K127" s="59"/>
      <c r="L127" s="59"/>
      <c r="M127" s="59"/>
      <c r="N127" s="59"/>
      <c r="O127" s="59"/>
      <c r="P127" s="59"/>
      <c r="Q127" s="59"/>
      <c r="R127" s="59"/>
      <c r="S127" s="59"/>
      <c r="T127" s="59"/>
      <c r="U127" s="59"/>
      <c r="V127" s="59"/>
      <c r="W127" s="59"/>
      <c r="X127" s="59"/>
      <c r="Y127" s="59"/>
      <c r="Z127" s="59"/>
      <c r="AA127" s="59"/>
      <c r="AB127" s="59"/>
      <c r="AC127" s="59"/>
      <c r="AD127" s="59"/>
      <c r="AE127" s="59"/>
      <c r="AF127" s="59"/>
      <c r="AG127" s="59"/>
      <c r="AH127" s="59"/>
      <c r="AI127" s="59"/>
      <c r="AJ127" s="59"/>
      <c r="AK127" s="59"/>
      <c r="AL127" s="59"/>
      <c r="AM127" s="59"/>
      <c r="AN127" s="59"/>
      <c r="AO127" s="59"/>
      <c r="AP127" s="59"/>
      <c r="AQ127" s="59"/>
      <c r="AR127" s="59"/>
      <c r="AS127" s="59"/>
      <c r="AT127" s="59"/>
      <c r="AU127" s="59"/>
      <c r="AV127" s="59"/>
      <c r="AW127" s="59"/>
      <c r="AX127" s="59"/>
      <c r="AY127" s="59"/>
      <c r="AZ127" s="59"/>
      <c r="BA127" s="59"/>
    </row>
    <row r="128" spans="1:53" s="34" customFormat="1" hidden="1">
      <c r="A128" t="s">
        <v>197</v>
      </c>
      <c r="B128"/>
      <c r="C128">
        <v>6.0000000000000001E-3</v>
      </c>
      <c r="D128">
        <v>0.2</v>
      </c>
      <c r="E128">
        <v>8</v>
      </c>
      <c r="F128">
        <v>36</v>
      </c>
      <c r="G128">
        <v>1</v>
      </c>
      <c r="H128">
        <v>6</v>
      </c>
      <c r="I128"/>
      <c r="J128">
        <v>55</v>
      </c>
      <c r="K128" s="59"/>
      <c r="L128" s="59"/>
      <c r="M128" s="59"/>
      <c r="N128" s="59"/>
      <c r="O128" s="59"/>
      <c r="P128" s="59"/>
      <c r="Q128" s="59"/>
      <c r="R128" s="59"/>
      <c r="S128" s="59"/>
      <c r="T128" s="59"/>
      <c r="U128" s="59"/>
      <c r="V128" s="59"/>
      <c r="W128" s="59"/>
      <c r="X128" s="59"/>
      <c r="Y128" s="59"/>
      <c r="Z128" s="59"/>
      <c r="AA128" s="59"/>
      <c r="AB128" s="59"/>
      <c r="AC128" s="59"/>
      <c r="AD128" s="59"/>
      <c r="AE128" s="59"/>
      <c r="AF128" s="59"/>
      <c r="AG128" s="59"/>
      <c r="AH128" s="59"/>
      <c r="AI128" s="59"/>
      <c r="AJ128" s="59"/>
      <c r="AK128" s="59"/>
      <c r="AL128" s="59"/>
      <c r="AM128" s="59"/>
      <c r="AN128" s="59"/>
      <c r="AO128" s="59"/>
      <c r="AP128" s="59"/>
      <c r="AQ128" s="59"/>
      <c r="AR128" s="59"/>
      <c r="AS128" s="59"/>
      <c r="AT128" s="59"/>
      <c r="AU128" s="59"/>
      <c r="AV128" s="59"/>
      <c r="AW128" s="59"/>
      <c r="AX128" s="59"/>
      <c r="AY128" s="59"/>
      <c r="AZ128" s="59"/>
      <c r="BA128" s="59"/>
    </row>
    <row r="129" spans="1:53" s="34" customFormat="1" hidden="1">
      <c r="A129" t="s">
        <v>198</v>
      </c>
      <c r="B129"/>
      <c r="C129"/>
      <c r="D129"/>
      <c r="E129">
        <v>7</v>
      </c>
      <c r="F129">
        <v>9</v>
      </c>
      <c r="G129">
        <v>1</v>
      </c>
      <c r="H129">
        <v>6</v>
      </c>
      <c r="I129"/>
      <c r="J129">
        <v>28</v>
      </c>
      <c r="K129" s="59"/>
      <c r="L129" s="59"/>
      <c r="M129" s="59"/>
      <c r="N129" s="59"/>
      <c r="O129" s="59"/>
      <c r="P129" s="59"/>
      <c r="Q129" s="59"/>
      <c r="R129" s="59"/>
      <c r="S129" s="59"/>
      <c r="T129" s="59"/>
      <c r="U129" s="59"/>
      <c r="V129" s="59"/>
      <c r="W129" s="59"/>
      <c r="X129" s="59"/>
      <c r="Y129" s="59"/>
      <c r="Z129" s="59"/>
      <c r="AA129" s="59"/>
      <c r="AB129" s="59"/>
      <c r="AC129" s="59"/>
      <c r="AD129" s="59"/>
      <c r="AE129" s="59"/>
      <c r="AF129" s="59"/>
      <c r="AG129" s="59"/>
      <c r="AH129" s="59"/>
      <c r="AI129" s="59"/>
      <c r="AJ129" s="59"/>
      <c r="AK129" s="59"/>
      <c r="AL129" s="59"/>
      <c r="AM129" s="59"/>
      <c r="AN129" s="59"/>
      <c r="AO129" s="59"/>
      <c r="AP129" s="59"/>
      <c r="AQ129" s="59"/>
      <c r="AR129" s="59"/>
      <c r="AS129" s="59"/>
      <c r="AT129" s="59"/>
      <c r="AU129" s="59"/>
      <c r="AV129" s="59"/>
      <c r="AW129" s="59"/>
      <c r="AX129" s="59"/>
      <c r="AY129" s="59"/>
      <c r="AZ129" s="59"/>
      <c r="BA129" s="59"/>
    </row>
    <row r="130" spans="1:53" s="34" customFormat="1" hidden="1">
      <c r="A130" t="s">
        <v>199</v>
      </c>
      <c r="B130"/>
      <c r="C130"/>
      <c r="D130">
        <v>0.6</v>
      </c>
      <c r="E130">
        <v>5</v>
      </c>
      <c r="F130">
        <v>10</v>
      </c>
      <c r="G130">
        <v>1</v>
      </c>
      <c r="H130">
        <v>8</v>
      </c>
      <c r="I130"/>
      <c r="J130">
        <v>47</v>
      </c>
      <c r="K130" s="59"/>
      <c r="L130" s="59"/>
      <c r="M130" s="59"/>
      <c r="N130" s="59"/>
      <c r="O130" s="59"/>
      <c r="P130" s="59"/>
      <c r="Q130" s="59"/>
      <c r="R130" s="59"/>
      <c r="S130" s="59"/>
      <c r="T130" s="59"/>
      <c r="U130" s="59"/>
      <c r="V130" s="59"/>
      <c r="W130" s="59"/>
      <c r="X130" s="59"/>
      <c r="Y130" s="59"/>
      <c r="Z130" s="59"/>
      <c r="AA130" s="59"/>
      <c r="AB130" s="59"/>
      <c r="AC130" s="59"/>
      <c r="AD130" s="59"/>
      <c r="AE130" s="59"/>
      <c r="AF130" s="59"/>
      <c r="AG130" s="59"/>
      <c r="AH130" s="59"/>
      <c r="AI130" s="59"/>
      <c r="AJ130" s="59"/>
      <c r="AK130" s="59"/>
      <c r="AL130" s="59"/>
      <c r="AM130" s="59"/>
      <c r="AN130" s="59"/>
      <c r="AO130" s="59"/>
      <c r="AP130" s="59"/>
      <c r="AQ130" s="59"/>
      <c r="AR130" s="59"/>
      <c r="AS130" s="59"/>
      <c r="AT130" s="59"/>
      <c r="AU130" s="59"/>
      <c r="AV130" s="59"/>
      <c r="AW130" s="59"/>
      <c r="AX130" s="59"/>
      <c r="AY130" s="59"/>
      <c r="AZ130" s="59"/>
      <c r="BA130" s="59"/>
    </row>
    <row r="131" spans="1:53" s="34" customFormat="1" hidden="1">
      <c r="A131" t="s">
        <v>200</v>
      </c>
      <c r="B131"/>
      <c r="C131"/>
      <c r="D131">
        <v>0.6</v>
      </c>
      <c r="E131">
        <v>10</v>
      </c>
      <c r="F131">
        <v>23</v>
      </c>
      <c r="G131">
        <v>1</v>
      </c>
      <c r="H131">
        <v>8</v>
      </c>
      <c r="I131"/>
      <c r="J131">
        <v>64</v>
      </c>
      <c r="K131" s="59"/>
      <c r="L131" s="59"/>
      <c r="M131" s="59"/>
      <c r="N131" s="59"/>
      <c r="O131" s="59"/>
      <c r="P131" s="59"/>
      <c r="Q131" s="59"/>
      <c r="R131" s="59"/>
      <c r="S131" s="59"/>
      <c r="T131" s="59"/>
      <c r="U131" s="59"/>
      <c r="V131" s="59"/>
      <c r="W131" s="59"/>
      <c r="X131" s="59"/>
      <c r="Y131" s="59"/>
      <c r="Z131" s="59"/>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row>
    <row r="132" spans="1:53" s="34" customFormat="1" hidden="1">
      <c r="A132" t="s">
        <v>201</v>
      </c>
      <c r="B132"/>
      <c r="C132"/>
      <c r="D132">
        <v>0.2</v>
      </c>
      <c r="E132">
        <v>9</v>
      </c>
      <c r="F132">
        <v>18</v>
      </c>
      <c r="G132">
        <v>1</v>
      </c>
      <c r="H132">
        <v>10</v>
      </c>
      <c r="I132"/>
      <c r="J132">
        <v>128</v>
      </c>
      <c r="K132" s="59"/>
      <c r="L132" s="59"/>
      <c r="M132" s="59"/>
      <c r="N132" s="59"/>
      <c r="O132" s="59"/>
      <c r="P132" s="59"/>
      <c r="Q132" s="59"/>
      <c r="R132" s="59"/>
      <c r="S132" s="59"/>
      <c r="T132" s="59"/>
      <c r="U132" s="59"/>
      <c r="V132" s="59"/>
      <c r="W132" s="59"/>
      <c r="X132" s="59"/>
      <c r="Y132" s="59"/>
      <c r="Z132" s="59"/>
      <c r="AA132" s="59"/>
      <c r="AB132" s="59"/>
      <c r="AC132" s="59"/>
      <c r="AD132" s="59"/>
      <c r="AE132" s="59"/>
      <c r="AF132" s="59"/>
      <c r="AG132" s="59"/>
      <c r="AH132" s="59"/>
      <c r="AI132" s="59"/>
      <c r="AJ132" s="59"/>
      <c r="AK132" s="59"/>
      <c r="AL132" s="59"/>
      <c r="AM132" s="59"/>
      <c r="AN132" s="59"/>
      <c r="AO132" s="59"/>
      <c r="AP132" s="59"/>
      <c r="AQ132" s="59"/>
      <c r="AR132" s="59"/>
      <c r="AS132" s="59"/>
      <c r="AT132" s="59"/>
      <c r="AU132" s="59"/>
      <c r="AV132" s="59"/>
      <c r="AW132" s="59"/>
      <c r="AX132" s="59"/>
      <c r="AY132" s="59"/>
      <c r="AZ132" s="59"/>
      <c r="BA132" s="59"/>
    </row>
    <row r="133" spans="1:53" s="34" customFormat="1" hidden="1">
      <c r="A133" t="s">
        <v>202</v>
      </c>
      <c r="B133"/>
      <c r="C133"/>
      <c r="D133">
        <v>0.3</v>
      </c>
      <c r="E133">
        <v>10</v>
      </c>
      <c r="F133">
        <v>22</v>
      </c>
      <c r="G133">
        <v>1</v>
      </c>
      <c r="H133">
        <v>9</v>
      </c>
      <c r="I133">
        <v>2</v>
      </c>
      <c r="J133">
        <v>71</v>
      </c>
      <c r="K133" s="59"/>
      <c r="L133" s="59"/>
      <c r="M133" s="59"/>
      <c r="N133" s="59"/>
      <c r="O133" s="59"/>
      <c r="P133" s="59"/>
      <c r="Q133" s="59"/>
      <c r="R133" s="59"/>
      <c r="S133" s="59"/>
      <c r="T133" s="59"/>
      <c r="U133" s="59"/>
      <c r="V133" s="59"/>
      <c r="W133" s="59"/>
      <c r="X133" s="59"/>
      <c r="Y133" s="59"/>
      <c r="Z133" s="59"/>
      <c r="AA133" s="59"/>
      <c r="AB133" s="59"/>
      <c r="AC133" s="59"/>
      <c r="AD133" s="59"/>
      <c r="AE133" s="59"/>
      <c r="AF133" s="59"/>
      <c r="AG133" s="59"/>
      <c r="AH133" s="59"/>
      <c r="AI133" s="59"/>
      <c r="AJ133" s="59"/>
      <c r="AK133" s="59"/>
      <c r="AL133" s="59"/>
      <c r="AM133" s="59"/>
      <c r="AN133" s="59"/>
      <c r="AO133" s="59"/>
      <c r="AP133" s="59"/>
      <c r="AQ133" s="59"/>
      <c r="AR133" s="59"/>
      <c r="AS133" s="59"/>
      <c r="AT133" s="59"/>
      <c r="AU133" s="59"/>
      <c r="AV133" s="59"/>
      <c r="AW133" s="59"/>
      <c r="AX133" s="59"/>
      <c r="AY133" s="59"/>
      <c r="AZ133" s="59"/>
      <c r="BA133" s="59"/>
    </row>
    <row r="134" spans="1:53" s="34" customFormat="1" hidden="1">
      <c r="A134" t="s">
        <v>203</v>
      </c>
      <c r="B134"/>
      <c r="C134"/>
      <c r="D134">
        <v>0.4</v>
      </c>
      <c r="E134">
        <v>7</v>
      </c>
      <c r="F134">
        <v>14</v>
      </c>
      <c r="G134">
        <v>1</v>
      </c>
      <c r="H134">
        <v>9</v>
      </c>
      <c r="I134"/>
      <c r="J134">
        <v>73</v>
      </c>
      <c r="K134" s="59"/>
      <c r="L134" s="59"/>
      <c r="M134" s="59"/>
      <c r="N134" s="59"/>
      <c r="O134" s="59"/>
      <c r="P134" s="59"/>
      <c r="Q134" s="59"/>
      <c r="R134" s="59"/>
      <c r="S134" s="59"/>
      <c r="T134" s="59"/>
      <c r="U134" s="59"/>
      <c r="V134" s="59"/>
      <c r="W134" s="59"/>
      <c r="X134" s="59"/>
      <c r="Y134" s="59"/>
      <c r="Z134" s="59"/>
      <c r="AA134" s="59"/>
      <c r="AB134" s="59"/>
      <c r="AC134" s="59"/>
      <c r="AD134" s="59"/>
      <c r="AE134" s="59"/>
      <c r="AF134" s="59"/>
      <c r="AG134" s="59"/>
      <c r="AH134" s="59"/>
      <c r="AI134" s="59"/>
      <c r="AJ134" s="59"/>
      <c r="AK134" s="59"/>
      <c r="AL134" s="59"/>
      <c r="AM134" s="59"/>
      <c r="AN134" s="59"/>
      <c r="AO134" s="59"/>
      <c r="AP134" s="59"/>
      <c r="AQ134" s="59"/>
      <c r="AR134" s="59"/>
      <c r="AS134" s="59"/>
      <c r="AT134" s="59"/>
      <c r="AU134" s="59"/>
      <c r="AV134" s="59"/>
      <c r="AW134" s="59"/>
      <c r="AX134" s="59"/>
      <c r="AY134" s="59"/>
      <c r="AZ134" s="59"/>
      <c r="BA134" s="59"/>
    </row>
    <row r="135" spans="1:53" s="34" customFormat="1" hidden="1">
      <c r="A135" t="s">
        <v>204</v>
      </c>
      <c r="B135"/>
      <c r="C135"/>
      <c r="D135">
        <v>0.9</v>
      </c>
      <c r="E135">
        <v>14</v>
      </c>
      <c r="F135">
        <v>22</v>
      </c>
      <c r="G135">
        <v>1</v>
      </c>
      <c r="H135">
        <v>10</v>
      </c>
      <c r="I135"/>
      <c r="J135">
        <v>75</v>
      </c>
      <c r="K135" s="59"/>
      <c r="L135" s="59"/>
      <c r="M135" s="59"/>
      <c r="N135" s="59"/>
      <c r="O135" s="59"/>
      <c r="P135" s="59"/>
      <c r="Q135" s="59"/>
      <c r="R135" s="59"/>
      <c r="S135" s="59"/>
      <c r="T135" s="59"/>
      <c r="U135" s="59"/>
      <c r="V135" s="59"/>
      <c r="W135" s="59"/>
      <c r="X135" s="59"/>
      <c r="Y135" s="59"/>
      <c r="Z135" s="59"/>
      <c r="AA135" s="59"/>
      <c r="AB135" s="59"/>
      <c r="AC135" s="59"/>
      <c r="AD135" s="59"/>
      <c r="AE135" s="59"/>
      <c r="AF135" s="59"/>
      <c r="AG135" s="59"/>
      <c r="AH135" s="59"/>
      <c r="AI135" s="59"/>
      <c r="AJ135" s="59"/>
      <c r="AK135" s="59"/>
      <c r="AL135" s="59"/>
      <c r="AM135" s="59"/>
      <c r="AN135" s="59"/>
      <c r="AO135" s="59"/>
      <c r="AP135" s="59"/>
      <c r="AQ135" s="59"/>
      <c r="AR135" s="59"/>
      <c r="AS135" s="59"/>
      <c r="AT135" s="59"/>
      <c r="AU135" s="59"/>
      <c r="AV135" s="59"/>
      <c r="AW135" s="59"/>
      <c r="AX135" s="59"/>
      <c r="AY135" s="59"/>
      <c r="AZ135" s="59"/>
      <c r="BA135" s="59"/>
    </row>
    <row r="136" spans="1:53" s="34" customFormat="1" hidden="1">
      <c r="A136" t="s">
        <v>205</v>
      </c>
      <c r="B136"/>
      <c r="C136"/>
      <c r="D136">
        <v>0.3</v>
      </c>
      <c r="E136">
        <v>9</v>
      </c>
      <c r="F136">
        <v>12</v>
      </c>
      <c r="G136"/>
      <c r="H136">
        <v>9</v>
      </c>
      <c r="I136"/>
      <c r="J136">
        <v>42</v>
      </c>
      <c r="K136" s="59"/>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c r="AJ136" s="59"/>
      <c r="AK136" s="59"/>
      <c r="AL136" s="59"/>
      <c r="AM136" s="59"/>
      <c r="AN136" s="59"/>
      <c r="AO136" s="59"/>
      <c r="AP136" s="59"/>
      <c r="AQ136" s="59"/>
      <c r="AR136" s="59"/>
      <c r="AS136" s="59"/>
      <c r="AT136" s="59"/>
      <c r="AU136" s="59"/>
      <c r="AV136" s="59"/>
      <c r="AW136" s="59"/>
      <c r="AX136" s="59"/>
      <c r="AY136" s="59"/>
      <c r="AZ136" s="59"/>
      <c r="BA136" s="59"/>
    </row>
    <row r="137" spans="1:53" s="34" customFormat="1" hidden="1">
      <c r="A137" t="s">
        <v>206</v>
      </c>
      <c r="B137"/>
      <c r="C137"/>
      <c r="D137"/>
      <c r="E137"/>
      <c r="F137">
        <v>1</v>
      </c>
      <c r="G137"/>
      <c r="H137"/>
      <c r="I137"/>
      <c r="J137">
        <v>2</v>
      </c>
      <c r="K137" s="59"/>
      <c r="L137" s="59"/>
      <c r="M137" s="59"/>
      <c r="N137" s="59"/>
      <c r="O137" s="59"/>
      <c r="P137" s="59"/>
      <c r="Q137" s="59"/>
      <c r="R137" s="59"/>
      <c r="S137" s="59"/>
      <c r="T137" s="59"/>
      <c r="U137" s="59"/>
      <c r="V137" s="59"/>
      <c r="W137" s="59"/>
      <c r="X137" s="59"/>
      <c r="Y137" s="59"/>
      <c r="Z137" s="59"/>
      <c r="AA137" s="59"/>
      <c r="AB137" s="59"/>
      <c r="AC137" s="59"/>
      <c r="AD137" s="59"/>
      <c r="AE137" s="59"/>
      <c r="AF137" s="59"/>
      <c r="AG137" s="59"/>
      <c r="AH137" s="59"/>
      <c r="AI137" s="59"/>
      <c r="AJ137" s="59"/>
      <c r="AK137" s="59"/>
      <c r="AL137" s="59"/>
      <c r="AM137" s="59"/>
      <c r="AN137" s="59"/>
      <c r="AO137" s="59"/>
      <c r="AP137" s="59"/>
      <c r="AQ137" s="59"/>
      <c r="AR137" s="59"/>
      <c r="AS137" s="59"/>
      <c r="AT137" s="59"/>
      <c r="AU137" s="59"/>
      <c r="AV137" s="59"/>
      <c r="AW137" s="59"/>
      <c r="AX137" s="59"/>
      <c r="AY137" s="59"/>
      <c r="AZ137" s="59"/>
      <c r="BA137" s="59"/>
    </row>
    <row r="138" spans="1:53" s="34" customFormat="1" hidden="1">
      <c r="A138" t="s">
        <v>207</v>
      </c>
      <c r="B138"/>
      <c r="C138">
        <v>5.0000000000000001E-3</v>
      </c>
      <c r="D138">
        <v>0.5</v>
      </c>
      <c r="E138">
        <v>3</v>
      </c>
      <c r="F138">
        <v>14</v>
      </c>
      <c r="G138"/>
      <c r="H138">
        <v>4</v>
      </c>
      <c r="I138"/>
      <c r="J138">
        <v>27</v>
      </c>
      <c r="K138" s="59"/>
      <c r="L138" s="59"/>
      <c r="M138" s="59"/>
      <c r="N138" s="59"/>
      <c r="O138" s="59"/>
      <c r="P138" s="59"/>
      <c r="Q138" s="59"/>
      <c r="R138" s="59"/>
      <c r="S138" s="59"/>
      <c r="T138" s="59"/>
      <c r="U138" s="59"/>
      <c r="V138" s="59"/>
      <c r="W138" s="59"/>
      <c r="X138" s="59"/>
      <c r="Y138" s="59"/>
      <c r="Z138" s="59"/>
      <c r="AA138" s="59"/>
      <c r="AB138" s="59"/>
      <c r="AC138" s="59"/>
      <c r="AD138" s="59"/>
      <c r="AE138" s="59"/>
      <c r="AF138" s="59"/>
      <c r="AG138" s="59"/>
      <c r="AH138" s="59"/>
      <c r="AI138" s="59"/>
      <c r="AJ138" s="59"/>
      <c r="AK138" s="59"/>
      <c r="AL138" s="59"/>
      <c r="AM138" s="59"/>
      <c r="AN138" s="59"/>
      <c r="AO138" s="59"/>
      <c r="AP138" s="59"/>
      <c r="AQ138" s="59"/>
      <c r="AR138" s="59"/>
      <c r="AS138" s="59"/>
      <c r="AT138" s="59"/>
      <c r="AU138" s="59"/>
      <c r="AV138" s="59"/>
      <c r="AW138" s="59"/>
      <c r="AX138" s="59"/>
      <c r="AY138" s="59"/>
      <c r="AZ138" s="59"/>
      <c r="BA138" s="59"/>
    </row>
    <row r="139" spans="1:53" s="34" customFormat="1" hidden="1">
      <c r="A139" t="s">
        <v>208</v>
      </c>
      <c r="B139"/>
      <c r="C139"/>
      <c r="D139">
        <v>0.3</v>
      </c>
      <c r="E139">
        <v>11</v>
      </c>
      <c r="F139">
        <v>11</v>
      </c>
      <c r="G139">
        <v>1</v>
      </c>
      <c r="H139">
        <v>9</v>
      </c>
      <c r="I139"/>
      <c r="J139">
        <v>40</v>
      </c>
      <c r="K139" s="59"/>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row>
    <row r="140" spans="1:53" s="34" customFormat="1" hidden="1">
      <c r="A140" t="s">
        <v>209</v>
      </c>
      <c r="B140"/>
      <c r="C140"/>
      <c r="D140"/>
      <c r="E140">
        <v>4</v>
      </c>
      <c r="F140">
        <v>9</v>
      </c>
      <c r="G140"/>
      <c r="H140">
        <v>5</v>
      </c>
      <c r="I140"/>
      <c r="J140">
        <v>23</v>
      </c>
      <c r="K140" s="59"/>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c r="AJ140" s="59"/>
      <c r="AK140" s="59"/>
      <c r="AL140" s="59"/>
      <c r="AM140" s="59"/>
      <c r="AN140" s="59"/>
      <c r="AO140" s="59"/>
      <c r="AP140" s="59"/>
      <c r="AQ140" s="59"/>
      <c r="AR140" s="59"/>
      <c r="AS140" s="59"/>
      <c r="AT140" s="59"/>
      <c r="AU140" s="59"/>
      <c r="AV140" s="59"/>
      <c r="AW140" s="59"/>
      <c r="AX140" s="59"/>
      <c r="AY140" s="59"/>
      <c r="AZ140" s="59"/>
      <c r="BA140" s="59"/>
    </row>
    <row r="141" spans="1:53" s="34" customFormat="1" hidden="1">
      <c r="A141" t="s">
        <v>210</v>
      </c>
      <c r="B141"/>
      <c r="C141">
        <v>5.0000000000000001E-3</v>
      </c>
      <c r="D141">
        <v>0.4</v>
      </c>
      <c r="E141">
        <v>2</v>
      </c>
      <c r="F141">
        <v>14</v>
      </c>
      <c r="G141"/>
      <c r="H141">
        <v>4</v>
      </c>
      <c r="I141"/>
      <c r="J141">
        <v>18</v>
      </c>
      <c r="K141" s="59"/>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c r="AJ141" s="59"/>
      <c r="AK141" s="59"/>
      <c r="AL141" s="59"/>
      <c r="AM141" s="59"/>
      <c r="AN141" s="59"/>
      <c r="AO141" s="59"/>
      <c r="AP141" s="59"/>
      <c r="AQ141" s="59"/>
      <c r="AR141" s="59"/>
      <c r="AS141" s="59"/>
      <c r="AT141" s="59"/>
      <c r="AU141" s="59"/>
      <c r="AV141" s="59"/>
      <c r="AW141" s="59"/>
      <c r="AX141" s="59"/>
      <c r="AY141" s="59"/>
      <c r="AZ141" s="59"/>
      <c r="BA141" s="59"/>
    </row>
    <row r="142" spans="1:53" s="34" customFormat="1" hidden="1">
      <c r="A142" t="s">
        <v>211</v>
      </c>
      <c r="B142"/>
      <c r="C142"/>
      <c r="D142">
        <v>0.4</v>
      </c>
      <c r="E142">
        <v>11</v>
      </c>
      <c r="F142">
        <v>18</v>
      </c>
      <c r="G142">
        <v>1</v>
      </c>
      <c r="H142">
        <v>9</v>
      </c>
      <c r="I142"/>
      <c r="J142">
        <v>59</v>
      </c>
      <c r="K142" s="59"/>
      <c r="L142" s="59"/>
      <c r="M142" s="59"/>
      <c r="N142" s="59"/>
      <c r="O142" s="59"/>
      <c r="P142" s="59"/>
      <c r="Q142" s="59"/>
      <c r="R142" s="59"/>
      <c r="S142" s="59"/>
      <c r="T142" s="59"/>
      <c r="U142" s="59"/>
      <c r="V142" s="59"/>
      <c r="W142" s="59"/>
      <c r="X142" s="59"/>
      <c r="Y142" s="59"/>
      <c r="Z142" s="59"/>
      <c r="AA142" s="59"/>
      <c r="AB142" s="59"/>
      <c r="AC142" s="59"/>
      <c r="AD142" s="59"/>
      <c r="AE142" s="59"/>
      <c r="AF142" s="59"/>
      <c r="AG142" s="59"/>
      <c r="AH142" s="59"/>
      <c r="AI142" s="59"/>
      <c r="AJ142" s="59"/>
      <c r="AK142" s="59"/>
      <c r="AL142" s="59"/>
      <c r="AM142" s="59"/>
      <c r="AN142" s="59"/>
      <c r="AO142" s="59"/>
      <c r="AP142" s="59"/>
      <c r="AQ142" s="59"/>
      <c r="AR142" s="59"/>
      <c r="AS142" s="59"/>
      <c r="AT142" s="59"/>
      <c r="AU142" s="59"/>
      <c r="AV142" s="59"/>
      <c r="AW142" s="59"/>
      <c r="AX142" s="59"/>
      <c r="AY142" s="59"/>
      <c r="AZ142" s="59"/>
      <c r="BA142" s="59"/>
    </row>
    <row r="143" spans="1:53" s="34" customFormat="1" hidden="1">
      <c r="A143" t="s">
        <v>212</v>
      </c>
      <c r="B143"/>
      <c r="C143"/>
      <c r="D143">
        <v>0.4</v>
      </c>
      <c r="E143">
        <v>4</v>
      </c>
      <c r="F143">
        <v>19</v>
      </c>
      <c r="G143"/>
      <c r="H143">
        <v>7</v>
      </c>
      <c r="I143"/>
      <c r="J143">
        <v>24</v>
      </c>
      <c r="K143" s="59"/>
      <c r="L143" s="59"/>
      <c r="M143" s="59"/>
      <c r="N143" s="59"/>
      <c r="O143" s="59"/>
      <c r="P143" s="59"/>
      <c r="Q143" s="59"/>
      <c r="R143" s="59"/>
      <c r="S143" s="59"/>
      <c r="T143" s="59"/>
      <c r="U143" s="59"/>
      <c r="V143" s="59"/>
      <c r="W143" s="59"/>
      <c r="X143" s="59"/>
      <c r="Y143" s="59"/>
      <c r="Z143" s="59"/>
      <c r="AA143" s="59"/>
      <c r="AB143" s="59"/>
      <c r="AC143" s="59"/>
      <c r="AD143" s="59"/>
      <c r="AE143" s="59"/>
      <c r="AF143" s="59"/>
      <c r="AG143" s="59"/>
      <c r="AH143" s="59"/>
      <c r="AI143" s="59"/>
      <c r="AJ143" s="59"/>
      <c r="AK143" s="59"/>
      <c r="AL143" s="59"/>
      <c r="AM143" s="59"/>
      <c r="AN143" s="59"/>
      <c r="AO143" s="59"/>
      <c r="AP143" s="59"/>
      <c r="AQ143" s="59"/>
      <c r="AR143" s="59"/>
      <c r="AS143" s="59"/>
      <c r="AT143" s="59"/>
      <c r="AU143" s="59"/>
      <c r="AV143" s="59"/>
      <c r="AW143" s="59"/>
      <c r="AX143" s="59"/>
      <c r="AY143" s="59"/>
      <c r="AZ143" s="59"/>
      <c r="BA143" s="59"/>
    </row>
    <row r="144" spans="1:53" s="34" customFormat="1" hidden="1">
      <c r="A144" t="s">
        <v>213</v>
      </c>
      <c r="B144"/>
      <c r="C144">
        <v>7.0000000000000001E-3</v>
      </c>
      <c r="D144"/>
      <c r="E144">
        <v>8</v>
      </c>
      <c r="F144">
        <v>9</v>
      </c>
      <c r="G144"/>
      <c r="H144">
        <v>8</v>
      </c>
      <c r="I144"/>
      <c r="J144">
        <v>27</v>
      </c>
      <c r="K144" s="59"/>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59"/>
      <c r="AJ144" s="59"/>
      <c r="AK144" s="59"/>
      <c r="AL144" s="59"/>
      <c r="AM144" s="59"/>
      <c r="AN144" s="59"/>
      <c r="AO144" s="59"/>
      <c r="AP144" s="59"/>
      <c r="AQ144" s="59"/>
      <c r="AR144" s="59"/>
      <c r="AS144" s="59"/>
      <c r="AT144" s="59"/>
      <c r="AU144" s="59"/>
      <c r="AV144" s="59"/>
      <c r="AW144" s="59"/>
      <c r="AX144" s="59"/>
      <c r="AY144" s="59"/>
      <c r="AZ144" s="59"/>
      <c r="BA144" s="59"/>
    </row>
    <row r="145" spans="1:53" s="34" customFormat="1" hidden="1">
      <c r="A145" t="s">
        <v>214</v>
      </c>
      <c r="B145"/>
      <c r="C145"/>
      <c r="D145">
        <v>0.3</v>
      </c>
      <c r="E145">
        <v>7</v>
      </c>
      <c r="F145">
        <v>15</v>
      </c>
      <c r="G145">
        <v>1</v>
      </c>
      <c r="H145">
        <v>6</v>
      </c>
      <c r="I145"/>
      <c r="J145">
        <v>39</v>
      </c>
      <c r="K145" s="59"/>
      <c r="L145" s="59"/>
      <c r="M145" s="59"/>
      <c r="N145" s="59"/>
      <c r="O145" s="59"/>
      <c r="P145" s="59"/>
      <c r="Q145" s="59"/>
      <c r="R145" s="59"/>
      <c r="S145" s="59"/>
      <c r="T145" s="59"/>
      <c r="U145" s="59"/>
      <c r="V145" s="59"/>
      <c r="W145" s="59"/>
      <c r="X145" s="59"/>
      <c r="Y145" s="59"/>
      <c r="Z145" s="59"/>
      <c r="AA145" s="59"/>
      <c r="AB145" s="59"/>
      <c r="AC145" s="59"/>
      <c r="AD145" s="59"/>
      <c r="AE145" s="59"/>
      <c r="AF145" s="59"/>
      <c r="AG145" s="59"/>
      <c r="AH145" s="59"/>
      <c r="AI145" s="59"/>
      <c r="AJ145" s="59"/>
      <c r="AK145" s="59"/>
      <c r="AL145" s="59"/>
      <c r="AM145" s="59"/>
      <c r="AN145" s="59"/>
      <c r="AO145" s="59"/>
      <c r="AP145" s="59"/>
      <c r="AQ145" s="59"/>
      <c r="AR145" s="59"/>
      <c r="AS145" s="59"/>
      <c r="AT145" s="59"/>
      <c r="AU145" s="59"/>
      <c r="AV145" s="59"/>
      <c r="AW145" s="59"/>
      <c r="AX145" s="59"/>
      <c r="AY145" s="59"/>
      <c r="AZ145" s="59"/>
      <c r="BA145" s="59"/>
    </row>
    <row r="146" spans="1:53" s="34" customFormat="1" hidden="1">
      <c r="A146" t="s">
        <v>215</v>
      </c>
      <c r="B146"/>
      <c r="C146"/>
      <c r="D146">
        <v>0.5</v>
      </c>
      <c r="E146">
        <v>8</v>
      </c>
      <c r="F146">
        <v>14</v>
      </c>
      <c r="G146">
        <v>1</v>
      </c>
      <c r="H146">
        <v>9</v>
      </c>
      <c r="I146"/>
      <c r="J146">
        <v>74</v>
      </c>
      <c r="K146" s="59"/>
      <c r="L146" s="59"/>
      <c r="M146" s="59"/>
      <c r="N146" s="59"/>
      <c r="O146" s="59"/>
      <c r="P146" s="59"/>
      <c r="Q146" s="59"/>
      <c r="R146" s="59"/>
      <c r="S146" s="59"/>
      <c r="T146" s="59"/>
      <c r="U146" s="59"/>
      <c r="V146" s="59"/>
      <c r="W146" s="59"/>
      <c r="X146" s="59"/>
      <c r="Y146" s="59"/>
      <c r="Z146" s="59"/>
      <c r="AA146" s="59"/>
      <c r="AB146" s="59"/>
      <c r="AC146" s="59"/>
      <c r="AD146" s="59"/>
      <c r="AE146" s="59"/>
      <c r="AF146" s="59"/>
      <c r="AG146" s="59"/>
      <c r="AH146" s="59"/>
      <c r="AI146" s="59"/>
      <c r="AJ146" s="59"/>
      <c r="AK146" s="59"/>
      <c r="AL146" s="59"/>
      <c r="AM146" s="59"/>
      <c r="AN146" s="59"/>
      <c r="AO146" s="59"/>
      <c r="AP146" s="59"/>
      <c r="AQ146" s="59"/>
      <c r="AR146" s="59"/>
      <c r="AS146" s="59"/>
      <c r="AT146" s="59"/>
      <c r="AU146" s="59"/>
      <c r="AV146" s="59"/>
      <c r="AW146" s="59"/>
      <c r="AX146" s="59"/>
      <c r="AY146" s="59"/>
      <c r="AZ146" s="59"/>
      <c r="BA146" s="59"/>
    </row>
    <row r="147" spans="1:53" s="34" customFormat="1" hidden="1">
      <c r="A147" t="s">
        <v>216</v>
      </c>
      <c r="B147"/>
      <c r="C147"/>
      <c r="D147">
        <v>0.6</v>
      </c>
      <c r="E147">
        <v>9</v>
      </c>
      <c r="F147">
        <v>16</v>
      </c>
      <c r="G147">
        <v>1</v>
      </c>
      <c r="H147">
        <v>10</v>
      </c>
      <c r="I147"/>
      <c r="J147">
        <v>74</v>
      </c>
      <c r="K147" s="59"/>
      <c r="L147" s="59"/>
      <c r="M147" s="59"/>
      <c r="N147" s="59"/>
      <c r="O147" s="59"/>
      <c r="P147" s="59"/>
      <c r="Q147" s="59"/>
      <c r="R147" s="59"/>
      <c r="S147" s="59"/>
      <c r="T147" s="59"/>
      <c r="U147" s="59"/>
      <c r="V147" s="59"/>
      <c r="W147" s="59"/>
      <c r="X147" s="59"/>
      <c r="Y147" s="59"/>
      <c r="Z147" s="59"/>
      <c r="AA147" s="59"/>
      <c r="AB147" s="59"/>
      <c r="AC147" s="59"/>
      <c r="AD147" s="59"/>
      <c r="AE147" s="59"/>
      <c r="AF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row>
    <row r="148" spans="1:53" s="34" customFormat="1" hidden="1">
      <c r="A148" t="s">
        <v>217</v>
      </c>
      <c r="B148"/>
      <c r="C148"/>
      <c r="D148">
        <v>0.5</v>
      </c>
      <c r="E148">
        <v>8</v>
      </c>
      <c r="F148">
        <v>17</v>
      </c>
      <c r="G148">
        <v>1</v>
      </c>
      <c r="H148">
        <v>9</v>
      </c>
      <c r="I148"/>
      <c r="J148">
        <v>73</v>
      </c>
      <c r="K148" s="59"/>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row>
    <row r="149" spans="1:53" s="34" customFormat="1" hidden="1">
      <c r="A149" t="s">
        <v>218</v>
      </c>
      <c r="B149"/>
      <c r="C149">
        <v>2.9000000000000001E-2</v>
      </c>
      <c r="D149">
        <v>0.3</v>
      </c>
      <c r="E149">
        <v>8</v>
      </c>
      <c r="F149">
        <v>31</v>
      </c>
      <c r="G149"/>
      <c r="H149">
        <v>49</v>
      </c>
      <c r="I149"/>
      <c r="J149">
        <v>96</v>
      </c>
      <c r="K149" s="59"/>
      <c r="L149" s="59"/>
      <c r="M149" s="59"/>
      <c r="N149" s="59"/>
      <c r="O149" s="59"/>
      <c r="P149" s="59"/>
      <c r="Q149" s="59"/>
      <c r="R149" s="59"/>
      <c r="S149" s="59"/>
      <c r="T149" s="59"/>
      <c r="U149" s="59"/>
      <c r="V149" s="59"/>
      <c r="W149" s="59"/>
      <c r="X149" s="59"/>
      <c r="Y149" s="59"/>
      <c r="Z149" s="59"/>
      <c r="AA149" s="59"/>
      <c r="AB149" s="59"/>
      <c r="AC149" s="59"/>
      <c r="AD149" s="59"/>
      <c r="AE149" s="59"/>
      <c r="AF149" s="59"/>
      <c r="AG149" s="59"/>
      <c r="AH149" s="59"/>
      <c r="AI149" s="59"/>
      <c r="AJ149" s="59"/>
      <c r="AK149" s="59"/>
      <c r="AL149" s="59"/>
      <c r="AM149" s="59"/>
      <c r="AN149" s="59"/>
      <c r="AO149" s="59"/>
      <c r="AP149" s="59"/>
      <c r="AQ149" s="59"/>
      <c r="AR149" s="59"/>
      <c r="AS149" s="59"/>
      <c r="AT149" s="59"/>
      <c r="AU149" s="59"/>
      <c r="AV149" s="59"/>
      <c r="AW149" s="59"/>
      <c r="AX149" s="59"/>
      <c r="AY149" s="59"/>
      <c r="AZ149" s="59"/>
      <c r="BA149" s="59"/>
    </row>
    <row r="150" spans="1:53" s="34" customFormat="1" hidden="1">
      <c r="A150" t="s">
        <v>219</v>
      </c>
      <c r="B150"/>
      <c r="C150">
        <v>6.0000000000000001E-3</v>
      </c>
      <c r="D150"/>
      <c r="E150">
        <v>5</v>
      </c>
      <c r="F150">
        <v>16</v>
      </c>
      <c r="G150"/>
      <c r="H150">
        <v>11</v>
      </c>
      <c r="I150"/>
      <c r="J150">
        <v>48</v>
      </c>
      <c r="K150" s="59"/>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row>
    <row r="151" spans="1:53" s="34" customFormat="1" hidden="1">
      <c r="A151" t="s">
        <v>220</v>
      </c>
      <c r="B151"/>
      <c r="C151"/>
      <c r="D151">
        <v>0.2</v>
      </c>
      <c r="E151">
        <v>7</v>
      </c>
      <c r="F151">
        <v>13</v>
      </c>
      <c r="G151">
        <v>1</v>
      </c>
      <c r="H151">
        <v>10</v>
      </c>
      <c r="I151">
        <v>3</v>
      </c>
      <c r="J151">
        <v>50</v>
      </c>
      <c r="K151" s="59"/>
      <c r="L151" s="59"/>
      <c r="M151" s="59"/>
      <c r="N151" s="59"/>
      <c r="O151" s="59"/>
      <c r="P151" s="59"/>
      <c r="Q151" s="59"/>
      <c r="R151" s="59"/>
      <c r="S151" s="59"/>
      <c r="T151" s="59"/>
      <c r="U151" s="59"/>
      <c r="V151" s="59"/>
      <c r="W151" s="59"/>
      <c r="X151" s="59"/>
      <c r="Y151" s="59"/>
      <c r="Z151" s="59"/>
      <c r="AA151" s="59"/>
      <c r="AB151" s="59"/>
      <c r="AC151" s="59"/>
      <c r="AD151" s="59"/>
      <c r="AE151" s="59"/>
      <c r="AF151" s="59"/>
      <c r="AG151" s="59"/>
      <c r="AH151" s="59"/>
      <c r="AI151" s="59"/>
      <c r="AJ151" s="59"/>
      <c r="AK151" s="59"/>
      <c r="AL151" s="59"/>
      <c r="AM151" s="59"/>
      <c r="AN151" s="59"/>
      <c r="AO151" s="59"/>
      <c r="AP151" s="59"/>
      <c r="AQ151" s="59"/>
      <c r="AR151" s="59"/>
      <c r="AS151" s="59"/>
      <c r="AT151" s="59"/>
      <c r="AU151" s="59"/>
      <c r="AV151" s="59"/>
      <c r="AW151" s="59"/>
      <c r="AX151" s="59"/>
      <c r="AY151" s="59"/>
      <c r="AZ151" s="59"/>
      <c r="BA151" s="59"/>
    </row>
    <row r="152" spans="1:53" s="34" customFormat="1" hidden="1">
      <c r="A152" t="s">
        <v>221</v>
      </c>
      <c r="B152"/>
      <c r="C152">
        <v>6.0000000000000001E-3</v>
      </c>
      <c r="D152">
        <v>0.2</v>
      </c>
      <c r="E152"/>
      <c r="F152">
        <v>7</v>
      </c>
      <c r="G152"/>
      <c r="H152">
        <v>2</v>
      </c>
      <c r="I152"/>
      <c r="J152">
        <v>12</v>
      </c>
      <c r="K152" s="59"/>
      <c r="L152" s="59"/>
      <c r="M152" s="59"/>
      <c r="N152" s="59"/>
      <c r="O152" s="59"/>
      <c r="P152" s="59"/>
      <c r="Q152" s="59"/>
      <c r="R152" s="59"/>
      <c r="S152" s="59"/>
      <c r="T152" s="59"/>
      <c r="U152" s="59"/>
      <c r="V152" s="59"/>
      <c r="W152" s="59"/>
      <c r="X152" s="59"/>
      <c r="Y152" s="59"/>
      <c r="Z152" s="59"/>
      <c r="AA152" s="59"/>
      <c r="AB152" s="59"/>
      <c r="AC152" s="59"/>
      <c r="AD152" s="59"/>
      <c r="AE152" s="59"/>
      <c r="AF152" s="59"/>
      <c r="AG152" s="59"/>
      <c r="AH152" s="59"/>
      <c r="AI152" s="59"/>
      <c r="AJ152" s="59"/>
      <c r="AK152" s="59"/>
      <c r="AL152" s="59"/>
      <c r="AM152" s="59"/>
      <c r="AN152" s="59"/>
      <c r="AO152" s="59"/>
      <c r="AP152" s="59"/>
      <c r="AQ152" s="59"/>
      <c r="AR152" s="59"/>
      <c r="AS152" s="59"/>
      <c r="AT152" s="59"/>
      <c r="AU152" s="59"/>
      <c r="AV152" s="59"/>
      <c r="AW152" s="59"/>
      <c r="AX152" s="59"/>
      <c r="AY152" s="59"/>
      <c r="AZ152" s="59"/>
      <c r="BA152" s="59"/>
    </row>
    <row r="153" spans="1:53" s="34" customFormat="1" hidden="1">
      <c r="A153" t="s">
        <v>222</v>
      </c>
      <c r="B153"/>
      <c r="C153"/>
      <c r="D153">
        <v>0.2</v>
      </c>
      <c r="E153">
        <v>11</v>
      </c>
      <c r="F153">
        <v>13</v>
      </c>
      <c r="G153"/>
      <c r="H153">
        <v>11</v>
      </c>
      <c r="I153"/>
      <c r="J153">
        <v>37</v>
      </c>
      <c r="K153" s="59"/>
      <c r="L153" s="59"/>
      <c r="M153" s="59"/>
      <c r="N153" s="59"/>
      <c r="O153" s="59"/>
      <c r="P153" s="59"/>
      <c r="Q153" s="59"/>
      <c r="R153" s="59"/>
      <c r="S153" s="59"/>
      <c r="T153" s="59"/>
      <c r="U153" s="59"/>
      <c r="V153" s="59"/>
      <c r="W153" s="59"/>
      <c r="X153" s="59"/>
      <c r="Y153" s="59"/>
      <c r="Z153" s="59"/>
      <c r="AA153" s="59"/>
      <c r="AB153" s="59"/>
      <c r="AC153" s="59"/>
      <c r="AD153" s="59"/>
      <c r="AE153" s="59"/>
      <c r="AF153" s="59"/>
      <c r="AG153" s="59"/>
      <c r="AH153" s="59"/>
      <c r="AI153" s="59"/>
      <c r="AJ153" s="59"/>
      <c r="AK153" s="59"/>
      <c r="AL153" s="59"/>
      <c r="AM153" s="59"/>
      <c r="AN153" s="59"/>
      <c r="AO153" s="59"/>
      <c r="AP153" s="59"/>
      <c r="AQ153" s="59"/>
      <c r="AR153" s="59"/>
      <c r="AS153" s="59"/>
      <c r="AT153" s="59"/>
      <c r="AU153" s="59"/>
      <c r="AV153" s="59"/>
      <c r="AW153" s="59"/>
      <c r="AX153" s="59"/>
      <c r="AY153" s="59"/>
      <c r="AZ153" s="59"/>
      <c r="BA153" s="59"/>
    </row>
    <row r="154" spans="1:53" s="34" customFormat="1" hidden="1">
      <c r="A154" t="s">
        <v>223</v>
      </c>
      <c r="B154"/>
      <c r="C154"/>
      <c r="D154"/>
      <c r="E154">
        <v>5</v>
      </c>
      <c r="F154">
        <v>9</v>
      </c>
      <c r="G154"/>
      <c r="H154">
        <v>22</v>
      </c>
      <c r="I154"/>
      <c r="J154">
        <v>41</v>
      </c>
      <c r="K154" s="59"/>
      <c r="L154" s="59"/>
      <c r="M154" s="59"/>
      <c r="N154" s="59"/>
      <c r="O154" s="59"/>
      <c r="P154" s="59"/>
      <c r="Q154" s="59"/>
      <c r="R154" s="59"/>
      <c r="S154" s="59"/>
      <c r="T154" s="59"/>
      <c r="U154" s="59"/>
      <c r="V154" s="59"/>
      <c r="W154" s="59"/>
      <c r="X154" s="59"/>
      <c r="Y154" s="59"/>
      <c r="Z154" s="59"/>
      <c r="AA154" s="59"/>
      <c r="AB154" s="59"/>
      <c r="AC154" s="59"/>
      <c r="AD154" s="59"/>
      <c r="AE154" s="59"/>
      <c r="AF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row>
    <row r="155" spans="1:53" s="34" customFormat="1" hidden="1">
      <c r="A155" t="s">
        <v>224</v>
      </c>
      <c r="B155"/>
      <c r="C155"/>
      <c r="D155"/>
      <c r="E155">
        <v>4</v>
      </c>
      <c r="F155">
        <v>9</v>
      </c>
      <c r="G155"/>
      <c r="H155">
        <v>8</v>
      </c>
      <c r="I155"/>
      <c r="J155">
        <v>26</v>
      </c>
      <c r="K155" s="59"/>
      <c r="L155" s="59"/>
      <c r="M155" s="59"/>
      <c r="N155" s="59"/>
      <c r="O155" s="59"/>
      <c r="P155" s="59"/>
      <c r="Q155" s="59"/>
      <c r="R155" s="59"/>
      <c r="S155" s="59"/>
      <c r="T155" s="59"/>
      <c r="U155" s="59"/>
      <c r="V155" s="59"/>
      <c r="W155" s="59"/>
      <c r="X155" s="59"/>
      <c r="Y155" s="59"/>
      <c r="Z155" s="59"/>
      <c r="AA155" s="59"/>
      <c r="AB155" s="59"/>
      <c r="AC155" s="59"/>
      <c r="AD155" s="59"/>
      <c r="AE155" s="59"/>
      <c r="AF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row>
    <row r="156" spans="1:53" s="34" customFormat="1" hidden="1">
      <c r="A156" t="s">
        <v>225</v>
      </c>
      <c r="B156"/>
      <c r="C156"/>
      <c r="D156">
        <v>0.2</v>
      </c>
      <c r="E156">
        <v>9</v>
      </c>
      <c r="F156">
        <v>9</v>
      </c>
      <c r="G156"/>
      <c r="H156">
        <v>11</v>
      </c>
      <c r="I156"/>
      <c r="J156">
        <v>55</v>
      </c>
      <c r="K156" s="59"/>
      <c r="L156" s="59"/>
      <c r="M156" s="59"/>
      <c r="N156" s="59"/>
      <c r="O156" s="59"/>
      <c r="P156" s="59"/>
      <c r="Q156" s="59"/>
      <c r="R156" s="59"/>
      <c r="S156" s="59"/>
      <c r="T156" s="59"/>
      <c r="U156" s="59"/>
      <c r="V156" s="59"/>
      <c r="W156" s="59"/>
      <c r="X156" s="59"/>
      <c r="Y156" s="59"/>
      <c r="Z156" s="59"/>
      <c r="AA156" s="59"/>
      <c r="AB156" s="59"/>
      <c r="AC156" s="59"/>
      <c r="AD156" s="59"/>
      <c r="AE156" s="59"/>
      <c r="AF156" s="59"/>
      <c r="AG156" s="59"/>
      <c r="AH156" s="59"/>
      <c r="AI156" s="59"/>
      <c r="AJ156" s="59"/>
      <c r="AK156" s="59"/>
      <c r="AL156" s="59"/>
      <c r="AM156" s="59"/>
      <c r="AN156" s="59"/>
      <c r="AO156" s="59"/>
      <c r="AP156" s="59"/>
      <c r="AQ156" s="59"/>
      <c r="AR156" s="59"/>
      <c r="AS156" s="59"/>
      <c r="AT156" s="59"/>
      <c r="AU156" s="59"/>
      <c r="AV156" s="59"/>
      <c r="AW156" s="59"/>
      <c r="AX156" s="59"/>
      <c r="AY156" s="59"/>
      <c r="AZ156" s="59"/>
      <c r="BA156" s="59"/>
    </row>
    <row r="157" spans="1:53" s="34" customFormat="1" hidden="1">
      <c r="A157" t="s">
        <v>226</v>
      </c>
      <c r="B157"/>
      <c r="C157"/>
      <c r="D157"/>
      <c r="E157">
        <v>10</v>
      </c>
      <c r="F157">
        <v>18</v>
      </c>
      <c r="G157">
        <v>1</v>
      </c>
      <c r="H157">
        <v>11</v>
      </c>
      <c r="I157"/>
      <c r="J157">
        <v>33</v>
      </c>
      <c r="K157" s="59"/>
      <c r="L157" s="59"/>
      <c r="M157" s="59"/>
      <c r="N157" s="59"/>
      <c r="O157" s="59"/>
      <c r="P157" s="59"/>
      <c r="Q157" s="59"/>
      <c r="R157" s="59"/>
      <c r="S157" s="59"/>
      <c r="T157" s="59"/>
      <c r="U157" s="59"/>
      <c r="V157" s="59"/>
      <c r="W157" s="59"/>
      <c r="X157" s="59"/>
      <c r="Y157" s="59"/>
      <c r="Z157" s="59"/>
      <c r="AA157" s="59"/>
      <c r="AB157" s="59"/>
      <c r="AC157" s="59"/>
      <c r="AD157" s="59"/>
      <c r="AE157" s="59"/>
      <c r="AF157" s="59"/>
      <c r="AG157" s="59"/>
      <c r="AH157" s="59"/>
      <c r="AI157" s="59"/>
      <c r="AJ157" s="59"/>
      <c r="AK157" s="59"/>
      <c r="AL157" s="59"/>
      <c r="AM157" s="59"/>
      <c r="AN157" s="59"/>
      <c r="AO157" s="59"/>
      <c r="AP157" s="59"/>
      <c r="AQ157" s="59"/>
      <c r="AR157" s="59"/>
      <c r="AS157" s="59"/>
      <c r="AT157" s="59"/>
      <c r="AU157" s="59"/>
      <c r="AV157" s="59"/>
      <c r="AW157" s="59"/>
      <c r="AX157" s="59"/>
      <c r="AY157" s="59"/>
      <c r="AZ157" s="59"/>
      <c r="BA157" s="59"/>
    </row>
    <row r="158" spans="1:53" s="34" customFormat="1" hidden="1">
      <c r="A158" t="s">
        <v>227</v>
      </c>
      <c r="B158"/>
      <c r="C158"/>
      <c r="D158">
        <v>0.2</v>
      </c>
      <c r="E158">
        <v>9</v>
      </c>
      <c r="F158">
        <v>19</v>
      </c>
      <c r="G158"/>
      <c r="H158">
        <v>11</v>
      </c>
      <c r="I158"/>
      <c r="J158">
        <v>49</v>
      </c>
      <c r="K158" s="59"/>
      <c r="L158" s="59"/>
      <c r="M158" s="59"/>
      <c r="N158" s="59"/>
      <c r="O158" s="59"/>
      <c r="P158" s="59"/>
      <c r="Q158" s="59"/>
      <c r="R158" s="59"/>
      <c r="S158" s="59"/>
      <c r="T158" s="59"/>
      <c r="U158" s="59"/>
      <c r="V158" s="59"/>
      <c r="W158" s="59"/>
      <c r="X158" s="59"/>
      <c r="Y158" s="59"/>
      <c r="Z158" s="59"/>
      <c r="AA158" s="59"/>
      <c r="AB158" s="59"/>
      <c r="AC158" s="59"/>
      <c r="AD158" s="59"/>
      <c r="AE158" s="59"/>
      <c r="AF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row>
    <row r="159" spans="1:53" s="34" customFormat="1" hidden="1">
      <c r="A159" t="s">
        <v>228</v>
      </c>
      <c r="B159"/>
      <c r="C159"/>
      <c r="D159">
        <v>0.2</v>
      </c>
      <c r="E159">
        <v>10</v>
      </c>
      <c r="F159">
        <v>24</v>
      </c>
      <c r="G159">
        <v>1</v>
      </c>
      <c r="H159">
        <v>12</v>
      </c>
      <c r="I159"/>
      <c r="J159">
        <v>73</v>
      </c>
      <c r="K159" s="59"/>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row>
    <row r="160" spans="1:53" s="34" customFormat="1" hidden="1">
      <c r="A160" t="s">
        <v>229</v>
      </c>
      <c r="B160"/>
      <c r="C160"/>
      <c r="D160">
        <v>0.2</v>
      </c>
      <c r="E160">
        <v>8</v>
      </c>
      <c r="F160">
        <v>14</v>
      </c>
      <c r="G160">
        <v>1</v>
      </c>
      <c r="H160">
        <v>14</v>
      </c>
      <c r="I160">
        <v>2</v>
      </c>
      <c r="J160">
        <v>53</v>
      </c>
      <c r="K160" s="59"/>
      <c r="L160" s="59"/>
      <c r="M160" s="59"/>
      <c r="N160" s="59"/>
      <c r="O160" s="59"/>
      <c r="P160" s="59"/>
      <c r="Q160" s="59"/>
      <c r="R160" s="59"/>
      <c r="S160" s="59"/>
      <c r="T160" s="59"/>
      <c r="U160" s="59"/>
      <c r="V160" s="59"/>
      <c r="W160" s="59"/>
      <c r="X160" s="59"/>
      <c r="Y160" s="59"/>
      <c r="Z160" s="59"/>
      <c r="AA160" s="59"/>
      <c r="AB160" s="59"/>
      <c r="AC160" s="59"/>
      <c r="AD160" s="59"/>
      <c r="AE160" s="59"/>
      <c r="AF160" s="59"/>
      <c r="AG160" s="59"/>
      <c r="AH160" s="59"/>
      <c r="AI160" s="59"/>
      <c r="AJ160" s="59"/>
      <c r="AK160" s="59"/>
      <c r="AL160" s="59"/>
      <c r="AM160" s="59"/>
      <c r="AN160" s="59"/>
      <c r="AO160" s="59"/>
      <c r="AP160" s="59"/>
      <c r="AQ160" s="59"/>
      <c r="AR160" s="59"/>
      <c r="AS160" s="59"/>
      <c r="AT160" s="59"/>
      <c r="AU160" s="59"/>
      <c r="AV160" s="59"/>
      <c r="AW160" s="59"/>
      <c r="AX160" s="59"/>
      <c r="AY160" s="59"/>
      <c r="AZ160" s="59"/>
      <c r="BA160" s="59"/>
    </row>
    <row r="161" spans="1:53" s="34" customFormat="1" hidden="1">
      <c r="A161" t="s">
        <v>230</v>
      </c>
      <c r="B161"/>
      <c r="C161"/>
      <c r="D161">
        <v>0.2</v>
      </c>
      <c r="E161">
        <v>10</v>
      </c>
      <c r="F161">
        <v>19</v>
      </c>
      <c r="G161"/>
      <c r="H161">
        <v>8</v>
      </c>
      <c r="I161"/>
      <c r="J161">
        <v>56</v>
      </c>
      <c r="K161" s="59"/>
      <c r="L161" s="59"/>
      <c r="M161" s="59"/>
      <c r="N161" s="59"/>
      <c r="O161" s="59"/>
      <c r="P161" s="59"/>
      <c r="Q161" s="59"/>
      <c r="R161" s="59"/>
      <c r="S161" s="59"/>
      <c r="T161" s="59"/>
      <c r="U161" s="59"/>
      <c r="V161" s="59"/>
      <c r="W161" s="59"/>
      <c r="X161" s="59"/>
      <c r="Y161" s="59"/>
      <c r="Z161" s="59"/>
      <c r="AA161" s="59"/>
      <c r="AB161" s="59"/>
      <c r="AC161" s="59"/>
      <c r="AD161" s="59"/>
      <c r="AE161" s="59"/>
      <c r="AF161" s="59"/>
      <c r="AG161" s="59"/>
      <c r="AH161" s="59"/>
      <c r="AI161" s="59"/>
      <c r="AJ161" s="59"/>
      <c r="AK161" s="59"/>
      <c r="AL161" s="59"/>
      <c r="AM161" s="59"/>
      <c r="AN161" s="59"/>
      <c r="AO161" s="59"/>
      <c r="AP161" s="59"/>
      <c r="AQ161" s="59"/>
      <c r="AR161" s="59"/>
      <c r="AS161" s="59"/>
      <c r="AT161" s="59"/>
      <c r="AU161" s="59"/>
      <c r="AV161" s="59"/>
      <c r="AW161" s="59"/>
      <c r="AX161" s="59"/>
      <c r="AY161" s="59"/>
      <c r="AZ161" s="59"/>
      <c r="BA161" s="59"/>
    </row>
    <row r="162" spans="1:53" s="34" customFormat="1" hidden="1">
      <c r="A162" t="s">
        <v>231</v>
      </c>
      <c r="B162"/>
      <c r="C162"/>
      <c r="D162">
        <v>0.2</v>
      </c>
      <c r="E162">
        <v>6</v>
      </c>
      <c r="F162">
        <v>7</v>
      </c>
      <c r="G162"/>
      <c r="H162">
        <v>7</v>
      </c>
      <c r="I162"/>
      <c r="J162">
        <v>29</v>
      </c>
      <c r="K162" s="59"/>
      <c r="L162" s="59"/>
      <c r="M162" s="59"/>
      <c r="N162" s="59"/>
      <c r="O162" s="59"/>
      <c r="P162" s="59"/>
      <c r="Q162" s="59"/>
      <c r="R162" s="59"/>
      <c r="S162" s="59"/>
      <c r="T162" s="59"/>
      <c r="U162" s="59"/>
      <c r="V162" s="59"/>
      <c r="W162" s="59"/>
      <c r="X162" s="59"/>
      <c r="Y162" s="59"/>
      <c r="Z162" s="59"/>
      <c r="AA162" s="59"/>
      <c r="AB162" s="59"/>
      <c r="AC162" s="59"/>
      <c r="AD162" s="59"/>
      <c r="AE162" s="59"/>
      <c r="AF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row>
    <row r="163" spans="1:53" s="34" customFormat="1" hidden="1">
      <c r="A163" t="s">
        <v>232</v>
      </c>
      <c r="B163"/>
      <c r="C163"/>
      <c r="D163">
        <v>0.2</v>
      </c>
      <c r="E163">
        <v>6</v>
      </c>
      <c r="F163">
        <v>24</v>
      </c>
      <c r="G163"/>
      <c r="H163">
        <v>14</v>
      </c>
      <c r="I163">
        <v>3</v>
      </c>
      <c r="J163">
        <v>72</v>
      </c>
      <c r="K163" s="59"/>
      <c r="L163" s="59"/>
      <c r="M163" s="59"/>
      <c r="N163" s="59"/>
      <c r="O163" s="59"/>
      <c r="P163" s="59"/>
      <c r="Q163" s="59"/>
      <c r="R163" s="59"/>
      <c r="S163" s="59"/>
      <c r="T163" s="59"/>
      <c r="U163" s="59"/>
      <c r="V163" s="59"/>
      <c r="W163" s="59"/>
      <c r="X163" s="59"/>
      <c r="Y163" s="59"/>
      <c r="Z163" s="59"/>
      <c r="AA163" s="59"/>
      <c r="AB163" s="59"/>
      <c r="AC163" s="59"/>
      <c r="AD163" s="59"/>
      <c r="AE163" s="59"/>
      <c r="AF163" s="59"/>
      <c r="AG163" s="59"/>
      <c r="AH163" s="59"/>
      <c r="AI163" s="59"/>
      <c r="AJ163" s="59"/>
      <c r="AK163" s="59"/>
      <c r="AL163" s="59"/>
      <c r="AM163" s="59"/>
      <c r="AN163" s="59"/>
      <c r="AO163" s="59"/>
      <c r="AP163" s="59"/>
      <c r="AQ163" s="59"/>
      <c r="AR163" s="59"/>
      <c r="AS163" s="59"/>
      <c r="AT163" s="59"/>
      <c r="AU163" s="59"/>
      <c r="AV163" s="59"/>
      <c r="AW163" s="59"/>
      <c r="AX163" s="59"/>
      <c r="AY163" s="59"/>
      <c r="AZ163" s="59"/>
      <c r="BA163" s="59"/>
    </row>
    <row r="164" spans="1:53" s="34" customFormat="1" hidden="1">
      <c r="A164" t="s">
        <v>233</v>
      </c>
      <c r="B164"/>
      <c r="C164"/>
      <c r="D164">
        <v>0.2</v>
      </c>
      <c r="E164">
        <v>12</v>
      </c>
      <c r="F164">
        <v>23</v>
      </c>
      <c r="G164">
        <v>1</v>
      </c>
      <c r="H164">
        <v>19</v>
      </c>
      <c r="I164"/>
      <c r="J164">
        <v>195</v>
      </c>
      <c r="K164" s="59"/>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row>
    <row r="165" spans="1:53" s="34" customFormat="1" hidden="1">
      <c r="A165" t="s">
        <v>234</v>
      </c>
      <c r="B165"/>
      <c r="C165"/>
      <c r="D165"/>
      <c r="E165">
        <v>9</v>
      </c>
      <c r="F165">
        <v>12</v>
      </c>
      <c r="G165">
        <v>1</v>
      </c>
      <c r="H165">
        <v>8</v>
      </c>
      <c r="I165"/>
      <c r="J165">
        <v>48</v>
      </c>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row>
    <row r="166" spans="1:53" s="34" customFormat="1" hidden="1">
      <c r="A166" t="s">
        <v>235</v>
      </c>
      <c r="B166"/>
      <c r="C166">
        <v>5.0000000000000001E-3</v>
      </c>
      <c r="D166">
        <v>0.2</v>
      </c>
      <c r="E166">
        <v>7</v>
      </c>
      <c r="F166">
        <v>12</v>
      </c>
      <c r="G166">
        <v>1</v>
      </c>
      <c r="H166">
        <v>8</v>
      </c>
      <c r="I166"/>
      <c r="J166">
        <v>48</v>
      </c>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row>
    <row r="167" spans="1:53" s="34" customFormat="1" hidden="1">
      <c r="A167" t="s">
        <v>236</v>
      </c>
      <c r="B167"/>
      <c r="C167"/>
      <c r="D167">
        <v>0.2</v>
      </c>
      <c r="E167">
        <v>6</v>
      </c>
      <c r="F167">
        <v>13</v>
      </c>
      <c r="G167"/>
      <c r="H167">
        <v>9</v>
      </c>
      <c r="I167"/>
      <c r="J167">
        <v>56</v>
      </c>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row>
    <row r="168" spans="1:53" s="34" customFormat="1" hidden="1">
      <c r="A168" t="s">
        <v>237</v>
      </c>
      <c r="B168"/>
      <c r="C168"/>
      <c r="D168">
        <v>0.2</v>
      </c>
      <c r="E168">
        <v>8</v>
      </c>
      <c r="F168">
        <v>14</v>
      </c>
      <c r="G168"/>
      <c r="H168">
        <v>81</v>
      </c>
      <c r="I168"/>
      <c r="J168">
        <v>83</v>
      </c>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row>
    <row r="169" spans="1:53" s="34" customFormat="1" hidden="1">
      <c r="A169" t="s">
        <v>238</v>
      </c>
      <c r="B169"/>
      <c r="C169"/>
      <c r="D169">
        <v>0.2</v>
      </c>
      <c r="E169">
        <v>7</v>
      </c>
      <c r="F169">
        <v>32</v>
      </c>
      <c r="G169"/>
      <c r="H169">
        <v>12</v>
      </c>
      <c r="I169"/>
      <c r="J169">
        <v>45</v>
      </c>
      <c r="K169" s="59"/>
      <c r="L169" s="59"/>
      <c r="M169" s="59"/>
      <c r="N169" s="59"/>
      <c r="O169" s="59"/>
      <c r="P169" s="59"/>
      <c r="Q169" s="59"/>
      <c r="R169" s="59"/>
      <c r="S169" s="59"/>
      <c r="T169" s="59"/>
      <c r="U169" s="59"/>
      <c r="V169" s="59"/>
      <c r="W169" s="59"/>
      <c r="X169" s="59"/>
      <c r="Y169" s="59"/>
      <c r="Z169" s="59"/>
      <c r="AA169" s="59"/>
      <c r="AB169" s="59"/>
      <c r="AC169" s="59"/>
      <c r="AD169" s="59"/>
      <c r="AE169" s="59"/>
      <c r="AF169" s="59"/>
      <c r="AG169" s="59"/>
      <c r="AH169" s="59"/>
      <c r="AI169" s="59"/>
      <c r="AJ169" s="59"/>
      <c r="AK169" s="59"/>
      <c r="AL169" s="59"/>
      <c r="AM169" s="59"/>
      <c r="AN169" s="59"/>
      <c r="AO169" s="59"/>
      <c r="AP169" s="59"/>
      <c r="AQ169" s="59"/>
      <c r="AR169" s="59"/>
      <c r="AS169" s="59"/>
      <c r="AT169" s="59"/>
      <c r="AU169" s="59"/>
      <c r="AV169" s="59"/>
      <c r="AW169" s="59"/>
      <c r="AX169" s="59"/>
      <c r="AY169" s="59"/>
      <c r="AZ169" s="59"/>
      <c r="BA169" s="59"/>
    </row>
    <row r="170" spans="1:53" s="34" customFormat="1" hidden="1">
      <c r="A170" t="s">
        <v>239</v>
      </c>
      <c r="B170"/>
      <c r="C170"/>
      <c r="D170">
        <v>0.2</v>
      </c>
      <c r="E170">
        <v>11</v>
      </c>
      <c r="F170">
        <v>23</v>
      </c>
      <c r="G170"/>
      <c r="H170">
        <v>17</v>
      </c>
      <c r="I170"/>
      <c r="J170">
        <v>70</v>
      </c>
      <c r="K170" s="59"/>
      <c r="L170" s="59"/>
      <c r="M170" s="59"/>
      <c r="N170" s="59"/>
      <c r="O170" s="59"/>
      <c r="P170" s="59"/>
      <c r="Q170" s="59"/>
      <c r="R170" s="59"/>
      <c r="S170" s="59"/>
      <c r="T170" s="59"/>
      <c r="U170" s="59"/>
      <c r="V170" s="59"/>
      <c r="W170" s="59"/>
      <c r="X170" s="59"/>
      <c r="Y170" s="59"/>
      <c r="Z170" s="59"/>
      <c r="AA170" s="59"/>
      <c r="AB170" s="59"/>
      <c r="AC170" s="59"/>
      <c r="AD170" s="59"/>
      <c r="AE170" s="59"/>
      <c r="AF170" s="59"/>
      <c r="AG170" s="59"/>
      <c r="AH170" s="59"/>
      <c r="AI170" s="59"/>
      <c r="AJ170" s="59"/>
      <c r="AK170" s="59"/>
      <c r="AL170" s="59"/>
      <c r="AM170" s="59"/>
      <c r="AN170" s="59"/>
      <c r="AO170" s="59"/>
      <c r="AP170" s="59"/>
      <c r="AQ170" s="59"/>
      <c r="AR170" s="59"/>
      <c r="AS170" s="59"/>
      <c r="AT170" s="59"/>
      <c r="AU170" s="59"/>
      <c r="AV170" s="59"/>
      <c r="AW170" s="59"/>
      <c r="AX170" s="59"/>
      <c r="AY170" s="59"/>
      <c r="AZ170" s="59"/>
      <c r="BA170" s="59"/>
    </row>
    <row r="171" spans="1:53" s="34" customFormat="1" hidden="1">
      <c r="A171" t="s">
        <v>240</v>
      </c>
      <c r="B171"/>
      <c r="C171"/>
      <c r="D171"/>
      <c r="E171">
        <v>25</v>
      </c>
      <c r="F171">
        <v>24</v>
      </c>
      <c r="G171"/>
      <c r="H171">
        <v>17</v>
      </c>
      <c r="I171"/>
      <c r="J171">
        <v>78</v>
      </c>
      <c r="K171" s="59"/>
      <c r="L171" s="59"/>
      <c r="M171" s="59"/>
      <c r="N171" s="59"/>
      <c r="O171" s="59"/>
      <c r="P171" s="59"/>
      <c r="Q171" s="59"/>
      <c r="R171" s="59"/>
      <c r="S171" s="59"/>
      <c r="T171" s="59"/>
      <c r="U171" s="59"/>
      <c r="V171" s="59"/>
      <c r="W171" s="59"/>
      <c r="X171" s="59"/>
      <c r="Y171" s="59"/>
      <c r="Z171" s="59"/>
      <c r="AA171" s="59"/>
      <c r="AB171" s="59"/>
      <c r="AC171" s="59"/>
      <c r="AD171" s="59"/>
      <c r="AE171" s="59"/>
      <c r="AF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row>
    <row r="172" spans="1:53" s="34" customFormat="1" hidden="1">
      <c r="A172" t="s">
        <v>241</v>
      </c>
      <c r="B172"/>
      <c r="C172">
        <v>5.0000000000000001E-3</v>
      </c>
      <c r="D172"/>
      <c r="E172">
        <v>11</v>
      </c>
      <c r="F172">
        <v>21</v>
      </c>
      <c r="G172"/>
      <c r="H172">
        <v>10</v>
      </c>
      <c r="I172"/>
      <c r="J172">
        <v>53</v>
      </c>
      <c r="K172" s="59"/>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row>
    <row r="173" spans="1:53" s="34" customFormat="1" hidden="1">
      <c r="A173" t="s">
        <v>242</v>
      </c>
      <c r="B173"/>
      <c r="C173"/>
      <c r="D173">
        <v>0.2</v>
      </c>
      <c r="E173">
        <v>7</v>
      </c>
      <c r="F173">
        <v>16</v>
      </c>
      <c r="G173"/>
      <c r="H173">
        <v>8</v>
      </c>
      <c r="I173"/>
      <c r="J173">
        <v>54</v>
      </c>
      <c r="K173" s="59"/>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row>
    <row r="174" spans="1:53" s="34" customFormat="1" hidden="1">
      <c r="A174" t="s">
        <v>243</v>
      </c>
      <c r="B174"/>
      <c r="C174"/>
      <c r="D174">
        <v>0.2</v>
      </c>
      <c r="E174">
        <v>9</v>
      </c>
      <c r="F174">
        <v>13</v>
      </c>
      <c r="G174"/>
      <c r="H174">
        <v>9</v>
      </c>
      <c r="I174">
        <v>2</v>
      </c>
      <c r="J174">
        <v>61</v>
      </c>
      <c r="K174" s="59"/>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row>
    <row r="175" spans="1:53" s="34" customFormat="1" hidden="1">
      <c r="A175" t="s">
        <v>244</v>
      </c>
      <c r="B175"/>
      <c r="C175"/>
      <c r="D175">
        <v>0.2</v>
      </c>
      <c r="E175">
        <v>9</v>
      </c>
      <c r="F175">
        <v>19</v>
      </c>
      <c r="G175"/>
      <c r="H175">
        <v>10</v>
      </c>
      <c r="I175"/>
      <c r="J175">
        <v>89</v>
      </c>
      <c r="K175" s="59"/>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row>
    <row r="176" spans="1:53" s="34" customFormat="1" hidden="1">
      <c r="A176" t="s">
        <v>245</v>
      </c>
      <c r="B176"/>
      <c r="C176"/>
      <c r="D176"/>
      <c r="E176">
        <v>3</v>
      </c>
      <c r="F176"/>
      <c r="G176"/>
      <c r="H176"/>
      <c r="I176"/>
      <c r="J176">
        <v>2</v>
      </c>
      <c r="K176" s="59"/>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row>
    <row r="177" spans="1:53" s="34" customFormat="1" hidden="1">
      <c r="A177" t="s">
        <v>246</v>
      </c>
      <c r="B177"/>
      <c r="C177"/>
      <c r="D177">
        <v>0.8</v>
      </c>
      <c r="E177">
        <v>18</v>
      </c>
      <c r="F177">
        <v>22</v>
      </c>
      <c r="G177">
        <v>1</v>
      </c>
      <c r="H177">
        <v>20</v>
      </c>
      <c r="I177"/>
      <c r="J177">
        <v>150</v>
      </c>
      <c r="K177" s="59"/>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row>
    <row r="178" spans="1:53" s="34" customFormat="1" hidden="1">
      <c r="A178" t="s">
        <v>247</v>
      </c>
      <c r="B178"/>
      <c r="C178"/>
      <c r="D178">
        <v>0.2</v>
      </c>
      <c r="E178">
        <v>15</v>
      </c>
      <c r="F178">
        <v>16</v>
      </c>
      <c r="G178">
        <v>1</v>
      </c>
      <c r="H178">
        <v>25</v>
      </c>
      <c r="I178"/>
      <c r="J178">
        <v>93</v>
      </c>
      <c r="K178" s="59"/>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row>
    <row r="179" spans="1:53" s="34" customFormat="1" hidden="1">
      <c r="A179" t="s">
        <v>248</v>
      </c>
      <c r="B179"/>
      <c r="C179"/>
      <c r="D179"/>
      <c r="E179">
        <v>8</v>
      </c>
      <c r="F179">
        <v>26</v>
      </c>
      <c r="G179"/>
      <c r="H179">
        <v>5</v>
      </c>
      <c r="I179"/>
      <c r="J179">
        <v>38</v>
      </c>
      <c r="K179" s="59"/>
      <c r="L179" s="59"/>
      <c r="M179" s="59"/>
      <c r="N179" s="59"/>
      <c r="O179" s="59"/>
      <c r="P179" s="59"/>
      <c r="Q179" s="59"/>
      <c r="R179" s="59"/>
      <c r="S179" s="59"/>
      <c r="T179" s="59"/>
      <c r="U179" s="59"/>
      <c r="V179" s="59"/>
      <c r="W179" s="59"/>
      <c r="X179" s="59"/>
      <c r="Y179" s="59"/>
      <c r="Z179" s="59"/>
      <c r="AA179" s="59"/>
      <c r="AB179" s="59"/>
      <c r="AC179" s="59"/>
      <c r="AD179" s="59"/>
      <c r="AE179" s="59"/>
      <c r="AF179" s="59"/>
      <c r="AG179" s="59"/>
      <c r="AH179" s="59"/>
      <c r="AI179" s="59"/>
      <c r="AJ179" s="59"/>
      <c r="AK179" s="59"/>
      <c r="AL179" s="59"/>
      <c r="AM179" s="59"/>
      <c r="AN179" s="59"/>
      <c r="AO179" s="59"/>
      <c r="AP179" s="59"/>
      <c r="AQ179" s="59"/>
      <c r="AR179" s="59"/>
      <c r="AS179" s="59"/>
      <c r="AT179" s="59"/>
      <c r="AU179" s="59"/>
      <c r="AV179" s="59"/>
      <c r="AW179" s="59"/>
      <c r="AX179" s="59"/>
      <c r="AY179" s="59"/>
      <c r="AZ179" s="59"/>
      <c r="BA179" s="59"/>
    </row>
    <row r="180" spans="1:53" s="34" customFormat="1" hidden="1">
      <c r="A180" t="s">
        <v>249</v>
      </c>
      <c r="B180"/>
      <c r="C180"/>
      <c r="D180">
        <v>0.3</v>
      </c>
      <c r="E180">
        <v>7</v>
      </c>
      <c r="F180">
        <v>22</v>
      </c>
      <c r="G180"/>
      <c r="H180">
        <v>7</v>
      </c>
      <c r="I180"/>
      <c r="J180">
        <v>53</v>
      </c>
      <c r="K180" s="59"/>
      <c r="L180" s="59"/>
      <c r="M180" s="59"/>
      <c r="N180" s="59"/>
      <c r="O180" s="59"/>
      <c r="P180" s="59"/>
      <c r="Q180" s="59"/>
      <c r="R180" s="59"/>
      <c r="S180" s="59"/>
      <c r="T180" s="59"/>
      <c r="U180" s="59"/>
      <c r="V180" s="59"/>
      <c r="W180" s="59"/>
      <c r="X180" s="59"/>
      <c r="Y180" s="59"/>
      <c r="Z180" s="59"/>
      <c r="AA180" s="59"/>
      <c r="AB180" s="59"/>
      <c r="AC180" s="59"/>
      <c r="AD180" s="59"/>
      <c r="AE180" s="59"/>
      <c r="AF180" s="59"/>
      <c r="AG180" s="59"/>
      <c r="AH180" s="59"/>
      <c r="AI180" s="59"/>
      <c r="AJ180" s="59"/>
      <c r="AK180" s="59"/>
      <c r="AL180" s="59"/>
      <c r="AM180" s="59"/>
      <c r="AN180" s="59"/>
      <c r="AO180" s="59"/>
      <c r="AP180" s="59"/>
      <c r="AQ180" s="59"/>
      <c r="AR180" s="59"/>
      <c r="AS180" s="59"/>
      <c r="AT180" s="59"/>
      <c r="AU180" s="59"/>
      <c r="AV180" s="59"/>
      <c r="AW180" s="59"/>
      <c r="AX180" s="59"/>
      <c r="AY180" s="59"/>
      <c r="AZ180" s="59"/>
      <c r="BA180" s="59"/>
    </row>
    <row r="181" spans="1:53" s="34" customFormat="1" hidden="1">
      <c r="A181" t="s">
        <v>250</v>
      </c>
      <c r="B181"/>
      <c r="C181"/>
      <c r="D181">
        <v>0.2</v>
      </c>
      <c r="E181">
        <v>15</v>
      </c>
      <c r="F181">
        <v>26</v>
      </c>
      <c r="G181">
        <v>1</v>
      </c>
      <c r="H181">
        <v>9</v>
      </c>
      <c r="I181"/>
      <c r="J181">
        <v>46</v>
      </c>
      <c r="K181" s="59"/>
      <c r="L181" s="59"/>
      <c r="M181" s="59"/>
      <c r="N181" s="59"/>
      <c r="O181" s="59"/>
      <c r="P181" s="59"/>
      <c r="Q181" s="59"/>
      <c r="R181" s="59"/>
      <c r="S181" s="59"/>
      <c r="T181" s="59"/>
      <c r="U181" s="59"/>
      <c r="V181" s="59"/>
      <c r="W181" s="59"/>
      <c r="X181" s="59"/>
      <c r="Y181" s="59"/>
      <c r="Z181" s="59"/>
      <c r="AA181" s="59"/>
      <c r="AB181" s="59"/>
      <c r="AC181" s="59"/>
      <c r="AD181" s="59"/>
      <c r="AE181" s="59"/>
      <c r="AF181" s="59"/>
      <c r="AG181" s="59"/>
      <c r="AH181" s="59"/>
      <c r="AI181" s="59"/>
      <c r="AJ181" s="59"/>
      <c r="AK181" s="59"/>
      <c r="AL181" s="59"/>
      <c r="AM181" s="59"/>
      <c r="AN181" s="59"/>
      <c r="AO181" s="59"/>
      <c r="AP181" s="59"/>
      <c r="AQ181" s="59"/>
      <c r="AR181" s="59"/>
      <c r="AS181" s="59"/>
      <c r="AT181" s="59"/>
      <c r="AU181" s="59"/>
      <c r="AV181" s="59"/>
      <c r="AW181" s="59"/>
      <c r="AX181" s="59"/>
      <c r="AY181" s="59"/>
      <c r="AZ181" s="59"/>
      <c r="BA181" s="59"/>
    </row>
    <row r="182" spans="1:53" s="34" customFormat="1" hidden="1">
      <c r="A182" t="s">
        <v>251</v>
      </c>
      <c r="B182"/>
      <c r="C182"/>
      <c r="D182">
        <v>0.3</v>
      </c>
      <c r="E182">
        <v>7</v>
      </c>
      <c r="F182">
        <v>22</v>
      </c>
      <c r="G182">
        <v>1</v>
      </c>
      <c r="H182">
        <v>7</v>
      </c>
      <c r="I182"/>
      <c r="J182">
        <v>31</v>
      </c>
      <c r="K182" s="59"/>
      <c r="L182" s="59"/>
      <c r="M182" s="59"/>
      <c r="N182" s="59"/>
      <c r="O182" s="59"/>
      <c r="P182" s="59"/>
      <c r="Q182" s="59"/>
      <c r="R182" s="59"/>
      <c r="S182" s="59"/>
      <c r="T182" s="59"/>
      <c r="U182" s="59"/>
      <c r="V182" s="59"/>
      <c r="W182" s="59"/>
      <c r="X182" s="59"/>
      <c r="Y182" s="59"/>
      <c r="Z182" s="59"/>
      <c r="AA182" s="59"/>
      <c r="AB182" s="59"/>
      <c r="AC182" s="59"/>
      <c r="AD182" s="59"/>
      <c r="AE182" s="59"/>
      <c r="AF182" s="59"/>
      <c r="AG182" s="59"/>
      <c r="AH182" s="59"/>
      <c r="AI182" s="59"/>
      <c r="AJ182" s="59"/>
      <c r="AK182" s="59"/>
      <c r="AL182" s="59"/>
      <c r="AM182" s="59"/>
      <c r="AN182" s="59"/>
      <c r="AO182" s="59"/>
      <c r="AP182" s="59"/>
      <c r="AQ182" s="59"/>
      <c r="AR182" s="59"/>
      <c r="AS182" s="59"/>
      <c r="AT182" s="59"/>
      <c r="AU182" s="59"/>
      <c r="AV182" s="59"/>
      <c r="AW182" s="59"/>
      <c r="AX182" s="59"/>
      <c r="AY182" s="59"/>
      <c r="AZ182" s="59"/>
      <c r="BA182" s="59"/>
    </row>
    <row r="183" spans="1:53" s="34" customFormat="1" hidden="1">
      <c r="A183" t="s">
        <v>252</v>
      </c>
      <c r="B183"/>
      <c r="C183"/>
      <c r="D183">
        <v>0.2</v>
      </c>
      <c r="E183">
        <v>5</v>
      </c>
      <c r="F183">
        <v>37</v>
      </c>
      <c r="G183"/>
      <c r="H183">
        <v>5</v>
      </c>
      <c r="I183"/>
      <c r="J183">
        <v>33</v>
      </c>
      <c r="K183" s="59"/>
      <c r="L183" s="59"/>
      <c r="M183" s="59"/>
      <c r="N183" s="59"/>
      <c r="O183" s="59"/>
      <c r="P183" s="59"/>
      <c r="Q183" s="59"/>
      <c r="R183" s="59"/>
      <c r="S183" s="59"/>
      <c r="T183" s="59"/>
      <c r="U183" s="59"/>
      <c r="V183" s="59"/>
      <c r="W183" s="59"/>
      <c r="X183" s="59"/>
      <c r="Y183" s="59"/>
      <c r="Z183" s="59"/>
      <c r="AA183" s="59"/>
      <c r="AB183" s="59"/>
      <c r="AC183" s="59"/>
      <c r="AD183" s="59"/>
      <c r="AE183" s="59"/>
      <c r="AF183" s="59"/>
      <c r="AG183" s="59"/>
      <c r="AH183" s="59"/>
      <c r="AI183" s="59"/>
      <c r="AJ183" s="59"/>
      <c r="AK183" s="59"/>
      <c r="AL183" s="59"/>
      <c r="AM183" s="59"/>
      <c r="AN183" s="59"/>
      <c r="AO183" s="59"/>
      <c r="AP183" s="59"/>
      <c r="AQ183" s="59"/>
      <c r="AR183" s="59"/>
      <c r="AS183" s="59"/>
      <c r="AT183" s="59"/>
      <c r="AU183" s="59"/>
      <c r="AV183" s="59"/>
      <c r="AW183" s="59"/>
      <c r="AX183" s="59"/>
      <c r="AY183" s="59"/>
      <c r="AZ183" s="59"/>
      <c r="BA183" s="59"/>
    </row>
    <row r="184" spans="1:53" s="34" customFormat="1" hidden="1">
      <c r="A184" t="s">
        <v>253</v>
      </c>
      <c r="B184"/>
      <c r="C184"/>
      <c r="D184">
        <v>0.2</v>
      </c>
      <c r="E184">
        <v>4</v>
      </c>
      <c r="F184">
        <v>20</v>
      </c>
      <c r="G184"/>
      <c r="H184">
        <v>6</v>
      </c>
      <c r="I184"/>
      <c r="J184">
        <v>45</v>
      </c>
      <c r="K184" s="59"/>
      <c r="L184" s="59"/>
      <c r="M184" s="59"/>
      <c r="N184" s="59"/>
      <c r="O184" s="59"/>
      <c r="P184" s="59"/>
      <c r="Q184" s="59"/>
      <c r="R184" s="59"/>
      <c r="S184" s="59"/>
      <c r="T184" s="59"/>
      <c r="U184" s="59"/>
      <c r="V184" s="59"/>
      <c r="W184" s="59"/>
      <c r="X184" s="59"/>
      <c r="Y184" s="59"/>
      <c r="Z184" s="59"/>
      <c r="AA184" s="59"/>
      <c r="AB184" s="59"/>
      <c r="AC184" s="59"/>
      <c r="AD184" s="59"/>
      <c r="AE184" s="59"/>
      <c r="AF184" s="59"/>
      <c r="AG184" s="59"/>
      <c r="AH184" s="59"/>
      <c r="AI184" s="59"/>
      <c r="AJ184" s="59"/>
      <c r="AK184" s="59"/>
      <c r="AL184" s="59"/>
      <c r="AM184" s="59"/>
      <c r="AN184" s="59"/>
      <c r="AO184" s="59"/>
      <c r="AP184" s="59"/>
      <c r="AQ184" s="59"/>
      <c r="AR184" s="59"/>
      <c r="AS184" s="59"/>
      <c r="AT184" s="59"/>
      <c r="AU184" s="59"/>
      <c r="AV184" s="59"/>
      <c r="AW184" s="59"/>
      <c r="AX184" s="59"/>
      <c r="AY184" s="59"/>
      <c r="AZ184" s="59"/>
      <c r="BA184" s="59"/>
    </row>
    <row r="185" spans="1:53" s="34" customFormat="1" hidden="1">
      <c r="A185" t="s">
        <v>254</v>
      </c>
      <c r="B185"/>
      <c r="C185"/>
      <c r="D185">
        <v>0.3</v>
      </c>
      <c r="E185">
        <v>9</v>
      </c>
      <c r="F185">
        <v>17</v>
      </c>
      <c r="G185">
        <v>1</v>
      </c>
      <c r="H185">
        <v>7</v>
      </c>
      <c r="I185"/>
      <c r="J185">
        <v>32</v>
      </c>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row>
    <row r="186" spans="1:53" s="34" customFormat="1" hidden="1">
      <c r="A186" t="s">
        <v>255</v>
      </c>
      <c r="B186"/>
      <c r="C186"/>
      <c r="D186">
        <v>0.2</v>
      </c>
      <c r="E186">
        <v>11</v>
      </c>
      <c r="F186">
        <v>19</v>
      </c>
      <c r="G186"/>
      <c r="H186">
        <v>8</v>
      </c>
      <c r="I186"/>
      <c r="J186">
        <v>38</v>
      </c>
      <c r="K186" s="59"/>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row>
    <row r="187" spans="1:53" s="34" customFormat="1" hidden="1">
      <c r="A187" t="s">
        <v>256</v>
      </c>
      <c r="B187"/>
      <c r="C187"/>
      <c r="D187"/>
      <c r="E187">
        <v>11</v>
      </c>
      <c r="F187">
        <v>28</v>
      </c>
      <c r="G187"/>
      <c r="H187">
        <v>7</v>
      </c>
      <c r="I187"/>
      <c r="J187">
        <v>56</v>
      </c>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row>
    <row r="188" spans="1:53" s="34" customFormat="1" hidden="1">
      <c r="A188" t="s">
        <v>257</v>
      </c>
      <c r="B188"/>
      <c r="C188"/>
      <c r="D188"/>
      <c r="E188">
        <v>9</v>
      </c>
      <c r="F188">
        <v>16</v>
      </c>
      <c r="G188">
        <v>2</v>
      </c>
      <c r="H188">
        <v>9</v>
      </c>
      <c r="I188"/>
      <c r="J188">
        <v>41</v>
      </c>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row>
    <row r="189" spans="1:53" s="34" customFormat="1" hidden="1">
      <c r="A189" t="s">
        <v>258</v>
      </c>
      <c r="B189"/>
      <c r="C189"/>
      <c r="D189"/>
      <c r="E189">
        <v>7</v>
      </c>
      <c r="F189">
        <v>25</v>
      </c>
      <c r="G189">
        <v>2</v>
      </c>
      <c r="H189">
        <v>6</v>
      </c>
      <c r="I189"/>
      <c r="J189">
        <v>40</v>
      </c>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row>
    <row r="190" spans="1:53" s="34" customFormat="1" hidden="1">
      <c r="A190" t="s">
        <v>259</v>
      </c>
      <c r="B190"/>
      <c r="C190"/>
      <c r="D190"/>
      <c r="E190">
        <v>7</v>
      </c>
      <c r="F190">
        <v>17</v>
      </c>
      <c r="G190">
        <v>1</v>
      </c>
      <c r="H190">
        <v>8</v>
      </c>
      <c r="I190"/>
      <c r="J190">
        <v>60</v>
      </c>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row>
    <row r="191" spans="1:53" s="34" customFormat="1" hidden="1">
      <c r="A191" t="s">
        <v>260</v>
      </c>
      <c r="B191"/>
      <c r="C191"/>
      <c r="D191"/>
      <c r="E191">
        <v>8</v>
      </c>
      <c r="F191">
        <v>25</v>
      </c>
      <c r="G191">
        <v>1</v>
      </c>
      <c r="H191">
        <v>7</v>
      </c>
      <c r="I191"/>
      <c r="J191">
        <v>65</v>
      </c>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row>
    <row r="192" spans="1:53" s="34" customFormat="1" hidden="1">
      <c r="A192" t="s">
        <v>261</v>
      </c>
      <c r="B192"/>
      <c r="C192"/>
      <c r="D192"/>
      <c r="E192">
        <v>8</v>
      </c>
      <c r="F192">
        <v>14</v>
      </c>
      <c r="G192">
        <v>1</v>
      </c>
      <c r="H192">
        <v>7</v>
      </c>
      <c r="I192"/>
      <c r="J192">
        <v>33</v>
      </c>
      <c r="K192" s="59"/>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row>
    <row r="193" spans="1:53" s="34" customFormat="1" hidden="1">
      <c r="A193" t="s">
        <v>262</v>
      </c>
      <c r="B193"/>
      <c r="C193"/>
      <c r="D193"/>
      <c r="E193">
        <v>7</v>
      </c>
      <c r="F193">
        <v>9</v>
      </c>
      <c r="G193">
        <v>1</v>
      </c>
      <c r="H193">
        <v>7</v>
      </c>
      <c r="I193"/>
      <c r="J193">
        <v>37</v>
      </c>
      <c r="K193" s="59"/>
      <c r="L193" s="59"/>
      <c r="M193" s="59"/>
      <c r="N193" s="59"/>
      <c r="O193" s="59"/>
      <c r="P193" s="59"/>
      <c r="Q193" s="59"/>
      <c r="R193" s="59"/>
      <c r="S193" s="59"/>
      <c r="T193" s="59"/>
      <c r="U193" s="59"/>
      <c r="V193" s="59"/>
      <c r="W193" s="59"/>
      <c r="X193" s="59"/>
      <c r="Y193" s="59"/>
      <c r="Z193" s="59"/>
      <c r="AA193" s="59"/>
      <c r="AB193" s="59"/>
      <c r="AC193" s="59"/>
      <c r="AD193" s="59"/>
      <c r="AE193" s="59"/>
      <c r="AF193" s="59"/>
      <c r="AG193" s="59"/>
      <c r="AH193" s="59"/>
      <c r="AI193" s="59"/>
      <c r="AJ193" s="59"/>
      <c r="AK193" s="59"/>
      <c r="AL193" s="59"/>
      <c r="AM193" s="59"/>
      <c r="AN193" s="59"/>
      <c r="AO193" s="59"/>
      <c r="AP193" s="59"/>
      <c r="AQ193" s="59"/>
      <c r="AR193" s="59"/>
      <c r="AS193" s="59"/>
      <c r="AT193" s="59"/>
      <c r="AU193" s="59"/>
      <c r="AV193" s="59"/>
      <c r="AW193" s="59"/>
      <c r="AX193" s="59"/>
      <c r="AY193" s="59"/>
      <c r="AZ193" s="59"/>
      <c r="BA193" s="59"/>
    </row>
    <row r="194" spans="1:53" s="34" customFormat="1" hidden="1">
      <c r="A194" t="s">
        <v>263</v>
      </c>
      <c r="B194"/>
      <c r="C194"/>
      <c r="D194"/>
      <c r="E194">
        <v>6</v>
      </c>
      <c r="F194">
        <v>11</v>
      </c>
      <c r="G194">
        <v>1</v>
      </c>
      <c r="H194">
        <v>7</v>
      </c>
      <c r="I194"/>
      <c r="J194">
        <v>40</v>
      </c>
      <c r="K194" s="59"/>
      <c r="L194" s="59"/>
      <c r="M194" s="59"/>
      <c r="N194" s="59"/>
      <c r="O194" s="59"/>
      <c r="P194" s="59"/>
      <c r="Q194" s="59"/>
      <c r="R194" s="59"/>
      <c r="S194" s="59"/>
      <c r="T194" s="59"/>
      <c r="U194" s="59"/>
      <c r="V194" s="59"/>
      <c r="W194" s="59"/>
      <c r="X194" s="59"/>
      <c r="Y194" s="59"/>
      <c r="Z194" s="59"/>
      <c r="AA194" s="59"/>
      <c r="AB194" s="59"/>
      <c r="AC194" s="59"/>
      <c r="AD194" s="59"/>
      <c r="AE194" s="59"/>
      <c r="AF194" s="59"/>
      <c r="AG194" s="59"/>
      <c r="AH194" s="59"/>
      <c r="AI194" s="59"/>
      <c r="AJ194" s="59"/>
      <c r="AK194" s="59"/>
      <c r="AL194" s="59"/>
      <c r="AM194" s="59"/>
      <c r="AN194" s="59"/>
      <c r="AO194" s="59"/>
      <c r="AP194" s="59"/>
      <c r="AQ194" s="59"/>
      <c r="AR194" s="59"/>
      <c r="AS194" s="59"/>
      <c r="AT194" s="59"/>
      <c r="AU194" s="59"/>
      <c r="AV194" s="59"/>
      <c r="AW194" s="59"/>
      <c r="AX194" s="59"/>
      <c r="AY194" s="59"/>
      <c r="AZ194" s="59"/>
      <c r="BA194" s="59"/>
    </row>
    <row r="195" spans="1:53" s="34" customFormat="1" hidden="1">
      <c r="A195" t="s">
        <v>264</v>
      </c>
      <c r="B195"/>
      <c r="C195"/>
      <c r="D195"/>
      <c r="E195">
        <v>11</v>
      </c>
      <c r="F195">
        <v>9</v>
      </c>
      <c r="G195">
        <v>1</v>
      </c>
      <c r="H195">
        <v>9</v>
      </c>
      <c r="I195"/>
      <c r="J195">
        <v>45</v>
      </c>
      <c r="K195" s="59"/>
      <c r="L195" s="59"/>
      <c r="M195" s="59"/>
      <c r="N195" s="59"/>
      <c r="O195" s="59"/>
      <c r="P195" s="59"/>
      <c r="Q195" s="59"/>
      <c r="R195" s="59"/>
      <c r="S195" s="59"/>
      <c r="T195" s="59"/>
      <c r="U195" s="59"/>
      <c r="V195" s="59"/>
      <c r="W195" s="59"/>
      <c r="X195" s="59"/>
      <c r="Y195" s="59"/>
      <c r="Z195" s="59"/>
      <c r="AA195" s="59"/>
      <c r="AB195" s="59"/>
      <c r="AC195" s="59"/>
      <c r="AD195" s="59"/>
      <c r="AE195" s="59"/>
      <c r="AF195" s="59"/>
      <c r="AG195" s="59"/>
      <c r="AH195" s="59"/>
      <c r="AI195" s="59"/>
      <c r="AJ195" s="59"/>
      <c r="AK195" s="59"/>
      <c r="AL195" s="59"/>
      <c r="AM195" s="59"/>
      <c r="AN195" s="59"/>
      <c r="AO195" s="59"/>
      <c r="AP195" s="59"/>
      <c r="AQ195" s="59"/>
      <c r="AR195" s="59"/>
      <c r="AS195" s="59"/>
      <c r="AT195" s="59"/>
      <c r="AU195" s="59"/>
      <c r="AV195" s="59"/>
      <c r="AW195" s="59"/>
      <c r="AX195" s="59"/>
      <c r="AY195" s="59"/>
      <c r="AZ195" s="59"/>
      <c r="BA195" s="59"/>
    </row>
    <row r="196" spans="1:53" s="34" customFormat="1" hidden="1">
      <c r="A196" t="s">
        <v>265</v>
      </c>
      <c r="B196"/>
      <c r="C196"/>
      <c r="D196"/>
      <c r="E196">
        <v>6</v>
      </c>
      <c r="F196">
        <v>13</v>
      </c>
      <c r="G196"/>
      <c r="H196">
        <v>7</v>
      </c>
      <c r="I196"/>
      <c r="J196">
        <v>47</v>
      </c>
      <c r="K196" s="59"/>
      <c r="L196" s="59"/>
      <c r="M196" s="59"/>
      <c r="N196" s="59"/>
      <c r="O196" s="59"/>
      <c r="P196" s="59"/>
      <c r="Q196" s="59"/>
      <c r="R196" s="59"/>
      <c r="S196" s="59"/>
      <c r="T196" s="59"/>
      <c r="U196" s="59"/>
      <c r="V196" s="59"/>
      <c r="W196" s="59"/>
      <c r="X196" s="59"/>
      <c r="Y196" s="59"/>
      <c r="Z196" s="59"/>
      <c r="AA196" s="59"/>
      <c r="AB196" s="59"/>
      <c r="AC196" s="59"/>
      <c r="AD196" s="59"/>
      <c r="AE196" s="59"/>
      <c r="AF196" s="59"/>
      <c r="AG196" s="59"/>
      <c r="AH196" s="59"/>
      <c r="AI196" s="59"/>
      <c r="AJ196" s="59"/>
      <c r="AK196" s="59"/>
      <c r="AL196" s="59"/>
      <c r="AM196" s="59"/>
      <c r="AN196" s="59"/>
      <c r="AO196" s="59"/>
      <c r="AP196" s="59"/>
      <c r="AQ196" s="59"/>
      <c r="AR196" s="59"/>
      <c r="AS196" s="59"/>
      <c r="AT196" s="59"/>
      <c r="AU196" s="59"/>
      <c r="AV196" s="59"/>
      <c r="AW196" s="59"/>
      <c r="AX196" s="59"/>
      <c r="AY196" s="59"/>
      <c r="AZ196" s="59"/>
      <c r="BA196" s="59"/>
    </row>
    <row r="197" spans="1:53" s="34" customFormat="1" hidden="1">
      <c r="A197" t="s">
        <v>266</v>
      </c>
      <c r="B197"/>
      <c r="C197"/>
      <c r="D197"/>
      <c r="E197">
        <v>2</v>
      </c>
      <c r="F197">
        <v>12</v>
      </c>
      <c r="G197"/>
      <c r="H197">
        <v>5</v>
      </c>
      <c r="I197">
        <v>2</v>
      </c>
      <c r="J197">
        <v>48</v>
      </c>
      <c r="K197" s="59"/>
      <c r="L197" s="59"/>
      <c r="M197" s="59"/>
      <c r="N197" s="59"/>
      <c r="O197" s="59"/>
      <c r="P197" s="59"/>
      <c r="Q197" s="59"/>
      <c r="R197" s="59"/>
      <c r="S197" s="59"/>
      <c r="T197" s="59"/>
      <c r="U197" s="59"/>
      <c r="V197" s="59"/>
      <c r="W197" s="59"/>
      <c r="X197" s="59"/>
      <c r="Y197" s="59"/>
      <c r="Z197" s="59"/>
      <c r="AA197" s="59"/>
      <c r="AB197" s="59"/>
      <c r="AC197" s="59"/>
      <c r="AD197" s="59"/>
      <c r="AE197" s="59"/>
      <c r="AF197" s="59"/>
      <c r="AG197" s="59"/>
      <c r="AH197" s="59"/>
      <c r="AI197" s="59"/>
      <c r="AJ197" s="59"/>
      <c r="AK197" s="59"/>
      <c r="AL197" s="59"/>
      <c r="AM197" s="59"/>
      <c r="AN197" s="59"/>
      <c r="AO197" s="59"/>
      <c r="AP197" s="59"/>
      <c r="AQ197" s="59"/>
      <c r="AR197" s="59"/>
      <c r="AS197" s="59"/>
      <c r="AT197" s="59"/>
      <c r="AU197" s="59"/>
      <c r="AV197" s="59"/>
      <c r="AW197" s="59"/>
      <c r="AX197" s="59"/>
      <c r="AY197" s="59"/>
      <c r="AZ197" s="59"/>
      <c r="BA197" s="59"/>
    </row>
    <row r="198" spans="1:53" s="34" customFormat="1" hidden="1">
      <c r="A198" t="s">
        <v>267</v>
      </c>
      <c r="B198"/>
      <c r="C198"/>
      <c r="D198"/>
      <c r="E198">
        <v>4</v>
      </c>
      <c r="F198">
        <v>11</v>
      </c>
      <c r="G198">
        <v>1</v>
      </c>
      <c r="H198">
        <v>9</v>
      </c>
      <c r="I198"/>
      <c r="J198">
        <v>50</v>
      </c>
      <c r="K198" s="59"/>
      <c r="L198" s="59"/>
      <c r="M198" s="59"/>
      <c r="N198" s="59"/>
      <c r="O198" s="59"/>
      <c r="P198" s="59"/>
      <c r="Q198" s="59"/>
      <c r="R198" s="59"/>
      <c r="S198" s="59"/>
      <c r="T198" s="59"/>
      <c r="U198" s="59"/>
      <c r="V198" s="59"/>
      <c r="W198" s="59"/>
      <c r="X198" s="59"/>
      <c r="Y198" s="59"/>
      <c r="Z198" s="59"/>
      <c r="AA198" s="59"/>
      <c r="AB198" s="59"/>
      <c r="AC198" s="59"/>
      <c r="AD198" s="59"/>
      <c r="AE198" s="59"/>
      <c r="AF198" s="59"/>
      <c r="AG198" s="59"/>
      <c r="AH198" s="59"/>
      <c r="AI198" s="59"/>
      <c r="AJ198" s="59"/>
      <c r="AK198" s="59"/>
      <c r="AL198" s="59"/>
      <c r="AM198" s="59"/>
      <c r="AN198" s="59"/>
      <c r="AO198" s="59"/>
      <c r="AP198" s="59"/>
      <c r="AQ198" s="59"/>
      <c r="AR198" s="59"/>
      <c r="AS198" s="59"/>
      <c r="AT198" s="59"/>
      <c r="AU198" s="59"/>
      <c r="AV198" s="59"/>
      <c r="AW198" s="59"/>
      <c r="AX198" s="59"/>
      <c r="AY198" s="59"/>
      <c r="AZ198" s="59"/>
      <c r="BA198" s="59"/>
    </row>
    <row r="199" spans="1:53" s="34" customFormat="1" hidden="1">
      <c r="A199" t="s">
        <v>268</v>
      </c>
      <c r="B199"/>
      <c r="C199">
        <v>1.0999999999999999E-2</v>
      </c>
      <c r="D199"/>
      <c r="E199">
        <v>5</v>
      </c>
      <c r="F199">
        <v>9</v>
      </c>
      <c r="G199">
        <v>1</v>
      </c>
      <c r="H199">
        <v>7</v>
      </c>
      <c r="I199"/>
      <c r="J199">
        <v>44</v>
      </c>
      <c r="K199" s="59"/>
      <c r="L199" s="59"/>
      <c r="M199" s="59"/>
      <c r="N199" s="59"/>
      <c r="O199" s="59"/>
      <c r="P199" s="59"/>
      <c r="Q199" s="59"/>
      <c r="R199" s="59"/>
      <c r="S199" s="59"/>
      <c r="T199" s="59"/>
      <c r="U199" s="59"/>
      <c r="V199" s="59"/>
      <c r="W199" s="59"/>
      <c r="X199" s="59"/>
      <c r="Y199" s="59"/>
      <c r="Z199" s="59"/>
      <c r="AA199" s="59"/>
      <c r="AB199" s="59"/>
      <c r="AC199" s="59"/>
      <c r="AD199" s="59"/>
      <c r="AE199" s="59"/>
      <c r="AF199" s="59"/>
      <c r="AG199" s="59"/>
      <c r="AH199" s="59"/>
      <c r="AI199" s="59"/>
      <c r="AJ199" s="59"/>
      <c r="AK199" s="59"/>
      <c r="AL199" s="59"/>
      <c r="AM199" s="59"/>
      <c r="AN199" s="59"/>
      <c r="AO199" s="59"/>
      <c r="AP199" s="59"/>
      <c r="AQ199" s="59"/>
      <c r="AR199" s="59"/>
      <c r="AS199" s="59"/>
      <c r="AT199" s="59"/>
      <c r="AU199" s="59"/>
      <c r="AV199" s="59"/>
      <c r="AW199" s="59"/>
      <c r="AX199" s="59"/>
      <c r="AY199" s="59"/>
      <c r="AZ199" s="59"/>
      <c r="BA199" s="59"/>
    </row>
    <row r="200" spans="1:53" s="34" customFormat="1" hidden="1">
      <c r="A200" t="s">
        <v>269</v>
      </c>
      <c r="B200"/>
      <c r="C200">
        <v>8.0000000000000002E-3</v>
      </c>
      <c r="D200"/>
      <c r="E200">
        <v>5</v>
      </c>
      <c r="F200">
        <v>9</v>
      </c>
      <c r="G200">
        <v>1</v>
      </c>
      <c r="H200">
        <v>8</v>
      </c>
      <c r="I200"/>
      <c r="J200">
        <v>37</v>
      </c>
      <c r="K200" s="59"/>
      <c r="L200" s="59"/>
      <c r="M200" s="59"/>
      <c r="N200" s="59"/>
      <c r="O200" s="59"/>
      <c r="P200" s="59"/>
      <c r="Q200" s="59"/>
      <c r="R200" s="59"/>
      <c r="S200" s="59"/>
      <c r="T200" s="59"/>
      <c r="U200" s="59"/>
      <c r="V200" s="59"/>
      <c r="W200" s="59"/>
      <c r="X200" s="59"/>
      <c r="Y200" s="59"/>
      <c r="Z200" s="59"/>
      <c r="AA200" s="59"/>
      <c r="AB200" s="59"/>
      <c r="AC200" s="59"/>
      <c r="AD200" s="59"/>
      <c r="AE200" s="59"/>
      <c r="AF200" s="59"/>
      <c r="AG200" s="59"/>
      <c r="AH200" s="59"/>
      <c r="AI200" s="59"/>
      <c r="AJ200" s="59"/>
      <c r="AK200" s="59"/>
      <c r="AL200" s="59"/>
      <c r="AM200" s="59"/>
      <c r="AN200" s="59"/>
      <c r="AO200" s="59"/>
      <c r="AP200" s="59"/>
      <c r="AQ200" s="59"/>
      <c r="AR200" s="59"/>
      <c r="AS200" s="59"/>
      <c r="AT200" s="59"/>
      <c r="AU200" s="59"/>
      <c r="AV200" s="59"/>
      <c r="AW200" s="59"/>
      <c r="AX200" s="59"/>
      <c r="AY200" s="59"/>
      <c r="AZ200" s="59"/>
      <c r="BA200" s="59"/>
    </row>
    <row r="201" spans="1:53" s="34" customFormat="1" hidden="1">
      <c r="A201" t="s">
        <v>270</v>
      </c>
      <c r="B201"/>
      <c r="C201"/>
      <c r="D201"/>
      <c r="E201">
        <v>5</v>
      </c>
      <c r="F201">
        <v>11</v>
      </c>
      <c r="G201">
        <v>1</v>
      </c>
      <c r="H201">
        <v>6</v>
      </c>
      <c r="I201">
        <v>2</v>
      </c>
      <c r="J201">
        <v>44</v>
      </c>
      <c r="K201" s="59"/>
      <c r="L201" s="59"/>
      <c r="M201" s="59"/>
      <c r="N201" s="59"/>
      <c r="O201" s="59"/>
      <c r="P201" s="59"/>
      <c r="Q201" s="59"/>
      <c r="R201" s="59"/>
      <c r="S201" s="59"/>
      <c r="T201" s="59"/>
      <c r="U201" s="59"/>
      <c r="V201" s="59"/>
      <c r="W201" s="59"/>
      <c r="X201" s="59"/>
      <c r="Y201" s="59"/>
      <c r="Z201" s="59"/>
      <c r="AA201" s="59"/>
      <c r="AB201" s="59"/>
      <c r="AC201" s="59"/>
      <c r="AD201" s="59"/>
      <c r="AE201" s="59"/>
      <c r="AF201" s="59"/>
      <c r="AG201" s="59"/>
      <c r="AH201" s="59"/>
      <c r="AI201" s="59"/>
      <c r="AJ201" s="59"/>
      <c r="AK201" s="59"/>
      <c r="AL201" s="59"/>
      <c r="AM201" s="59"/>
      <c r="AN201" s="59"/>
      <c r="AO201" s="59"/>
      <c r="AP201" s="59"/>
      <c r="AQ201" s="59"/>
      <c r="AR201" s="59"/>
      <c r="AS201" s="59"/>
      <c r="AT201" s="59"/>
      <c r="AU201" s="59"/>
      <c r="AV201" s="59"/>
      <c r="AW201" s="59"/>
      <c r="AX201" s="59"/>
      <c r="AY201" s="59"/>
      <c r="AZ201" s="59"/>
      <c r="BA201" s="59"/>
    </row>
    <row r="202" spans="1:53" s="34" customFormat="1" hidden="1">
      <c r="A202" t="s">
        <v>271</v>
      </c>
      <c r="B202"/>
      <c r="C202">
        <v>5.0000000000000001E-3</v>
      </c>
      <c r="D202"/>
      <c r="E202">
        <v>5</v>
      </c>
      <c r="F202">
        <v>12</v>
      </c>
      <c r="G202">
        <v>1</v>
      </c>
      <c r="H202">
        <v>14</v>
      </c>
      <c r="I202"/>
      <c r="J202">
        <v>49</v>
      </c>
      <c r="K202" s="59"/>
      <c r="L202" s="59"/>
      <c r="M202" s="59"/>
      <c r="N202" s="59"/>
      <c r="O202" s="59"/>
      <c r="P202" s="59"/>
      <c r="Q202" s="59"/>
      <c r="R202" s="59"/>
      <c r="S202" s="59"/>
      <c r="T202" s="59"/>
      <c r="U202" s="59"/>
      <c r="V202" s="59"/>
      <c r="W202" s="59"/>
      <c r="X202" s="59"/>
      <c r="Y202" s="59"/>
      <c r="Z202" s="59"/>
      <c r="AA202" s="59"/>
      <c r="AB202" s="59"/>
      <c r="AC202" s="59"/>
      <c r="AD202" s="59"/>
      <c r="AE202" s="59"/>
      <c r="AF202" s="59"/>
      <c r="AG202" s="59"/>
      <c r="AH202" s="59"/>
      <c r="AI202" s="59"/>
      <c r="AJ202" s="59"/>
      <c r="AK202" s="59"/>
      <c r="AL202" s="59"/>
      <c r="AM202" s="59"/>
      <c r="AN202" s="59"/>
      <c r="AO202" s="59"/>
      <c r="AP202" s="59"/>
      <c r="AQ202" s="59"/>
      <c r="AR202" s="59"/>
      <c r="AS202" s="59"/>
      <c r="AT202" s="59"/>
      <c r="AU202" s="59"/>
      <c r="AV202" s="59"/>
      <c r="AW202" s="59"/>
      <c r="AX202" s="59"/>
      <c r="AY202" s="59"/>
      <c r="AZ202" s="59"/>
      <c r="BA202" s="59"/>
    </row>
    <row r="203" spans="1:53" s="34" customFormat="1" hidden="1">
      <c r="A203" t="s">
        <v>272</v>
      </c>
      <c r="B203"/>
      <c r="C203"/>
      <c r="D203"/>
      <c r="E203">
        <v>5</v>
      </c>
      <c r="F203">
        <v>12</v>
      </c>
      <c r="G203"/>
      <c r="H203">
        <v>8</v>
      </c>
      <c r="I203"/>
      <c r="J203">
        <v>47</v>
      </c>
      <c r="K203" s="59"/>
      <c r="L203" s="59"/>
      <c r="M203" s="59"/>
      <c r="N203" s="59"/>
      <c r="O203" s="59"/>
      <c r="P203" s="59"/>
      <c r="Q203" s="59"/>
      <c r="R203" s="59"/>
      <c r="S203" s="59"/>
      <c r="T203" s="59"/>
      <c r="U203" s="59"/>
      <c r="V203" s="59"/>
      <c r="W203" s="59"/>
      <c r="X203" s="59"/>
      <c r="Y203" s="59"/>
      <c r="Z203" s="59"/>
      <c r="AA203" s="59"/>
      <c r="AB203" s="59"/>
      <c r="AC203" s="59"/>
      <c r="AD203" s="59"/>
      <c r="AE203" s="59"/>
      <c r="AF203" s="59"/>
      <c r="AG203" s="59"/>
      <c r="AH203" s="59"/>
      <c r="AI203" s="59"/>
      <c r="AJ203" s="59"/>
      <c r="AK203" s="59"/>
      <c r="AL203" s="59"/>
      <c r="AM203" s="59"/>
      <c r="AN203" s="59"/>
      <c r="AO203" s="59"/>
      <c r="AP203" s="59"/>
      <c r="AQ203" s="59"/>
      <c r="AR203" s="59"/>
      <c r="AS203" s="59"/>
      <c r="AT203" s="59"/>
      <c r="AU203" s="59"/>
      <c r="AV203" s="59"/>
      <c r="AW203" s="59"/>
      <c r="AX203" s="59"/>
      <c r="AY203" s="59"/>
      <c r="AZ203" s="59"/>
      <c r="BA203" s="59"/>
    </row>
    <row r="204" spans="1:53" s="34" customFormat="1" hidden="1">
      <c r="A204" t="s">
        <v>273</v>
      </c>
      <c r="B204"/>
      <c r="C204"/>
      <c r="D204"/>
      <c r="E204">
        <v>3</v>
      </c>
      <c r="F204">
        <v>11</v>
      </c>
      <c r="G204"/>
      <c r="H204">
        <v>6</v>
      </c>
      <c r="I204"/>
      <c r="J204">
        <v>53</v>
      </c>
      <c r="K204" s="59"/>
      <c r="L204" s="59"/>
      <c r="M204" s="59"/>
      <c r="N204" s="59"/>
      <c r="O204" s="59"/>
      <c r="P204" s="59"/>
      <c r="Q204" s="59"/>
      <c r="R204" s="59"/>
      <c r="S204" s="59"/>
      <c r="T204" s="59"/>
      <c r="U204" s="59"/>
      <c r="V204" s="59"/>
      <c r="W204" s="59"/>
      <c r="X204" s="59"/>
      <c r="Y204" s="59"/>
      <c r="Z204" s="59"/>
      <c r="AA204" s="59"/>
      <c r="AB204" s="59"/>
      <c r="AC204" s="59"/>
      <c r="AD204" s="59"/>
      <c r="AE204" s="59"/>
      <c r="AF204" s="59"/>
      <c r="AG204" s="59"/>
      <c r="AH204" s="59"/>
      <c r="AI204" s="59"/>
      <c r="AJ204" s="59"/>
      <c r="AK204" s="59"/>
      <c r="AL204" s="59"/>
      <c r="AM204" s="59"/>
      <c r="AN204" s="59"/>
      <c r="AO204" s="59"/>
      <c r="AP204" s="59"/>
      <c r="AQ204" s="59"/>
      <c r="AR204" s="59"/>
      <c r="AS204" s="59"/>
      <c r="AT204" s="59"/>
      <c r="AU204" s="59"/>
      <c r="AV204" s="59"/>
      <c r="AW204" s="59"/>
      <c r="AX204" s="59"/>
      <c r="AY204" s="59"/>
      <c r="AZ204" s="59"/>
      <c r="BA204" s="59"/>
    </row>
    <row r="205" spans="1:53" s="34" customFormat="1" hidden="1">
      <c r="A205" t="s">
        <v>274</v>
      </c>
      <c r="B205"/>
      <c r="C205"/>
      <c r="D205"/>
      <c r="E205">
        <v>6</v>
      </c>
      <c r="F205">
        <v>10</v>
      </c>
      <c r="G205"/>
      <c r="H205">
        <v>6</v>
      </c>
      <c r="I205"/>
      <c r="J205">
        <v>54</v>
      </c>
      <c r="K205" s="59"/>
      <c r="L205" s="59"/>
      <c r="M205" s="59"/>
      <c r="N205" s="59"/>
      <c r="O205" s="59"/>
      <c r="P205" s="59"/>
      <c r="Q205" s="59"/>
      <c r="R205" s="59"/>
      <c r="S205" s="59"/>
      <c r="T205" s="59"/>
      <c r="U205" s="59"/>
      <c r="V205" s="59"/>
      <c r="W205" s="59"/>
      <c r="X205" s="59"/>
      <c r="Y205" s="59"/>
      <c r="Z205" s="59"/>
      <c r="AA205" s="59"/>
      <c r="AB205" s="59"/>
      <c r="AC205" s="59"/>
      <c r="AD205" s="59"/>
      <c r="AE205" s="59"/>
      <c r="AF205" s="59"/>
      <c r="AG205" s="59"/>
      <c r="AH205" s="59"/>
      <c r="AI205" s="59"/>
      <c r="AJ205" s="59"/>
      <c r="AK205" s="59"/>
      <c r="AL205" s="59"/>
      <c r="AM205" s="59"/>
      <c r="AN205" s="59"/>
      <c r="AO205" s="59"/>
      <c r="AP205" s="59"/>
      <c r="AQ205" s="59"/>
      <c r="AR205" s="59"/>
      <c r="AS205" s="59"/>
      <c r="AT205" s="59"/>
      <c r="AU205" s="59"/>
      <c r="AV205" s="59"/>
      <c r="AW205" s="59"/>
      <c r="AX205" s="59"/>
      <c r="AY205" s="59"/>
      <c r="AZ205" s="59"/>
      <c r="BA205" s="59"/>
    </row>
    <row r="206" spans="1:53" s="34" customFormat="1" hidden="1">
      <c r="A206" t="s">
        <v>275</v>
      </c>
      <c r="B206"/>
      <c r="C206"/>
      <c r="D206"/>
      <c r="E206">
        <v>2</v>
      </c>
      <c r="F206">
        <v>5</v>
      </c>
      <c r="G206"/>
      <c r="H206">
        <v>3</v>
      </c>
      <c r="I206"/>
      <c r="J206">
        <v>13</v>
      </c>
      <c r="K206" s="59"/>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row>
    <row r="207" spans="1:53" s="34" customFormat="1" hidden="1">
      <c r="A207" t="s">
        <v>276</v>
      </c>
      <c r="B207"/>
      <c r="C207"/>
      <c r="D207"/>
      <c r="E207">
        <v>8</v>
      </c>
      <c r="F207">
        <v>30</v>
      </c>
      <c r="G207"/>
      <c r="H207">
        <v>6</v>
      </c>
      <c r="I207"/>
      <c r="J207">
        <v>45</v>
      </c>
      <c r="K207" s="59"/>
      <c r="L207" s="59"/>
      <c r="M207" s="59"/>
      <c r="N207" s="59"/>
      <c r="O207" s="59"/>
      <c r="P207" s="59"/>
      <c r="Q207" s="59"/>
      <c r="R207" s="59"/>
      <c r="S207" s="59"/>
      <c r="T207" s="59"/>
      <c r="U207" s="59"/>
      <c r="V207" s="59"/>
      <c r="W207" s="59"/>
      <c r="X207" s="59"/>
      <c r="Y207" s="59"/>
      <c r="Z207" s="59"/>
      <c r="AA207" s="59"/>
      <c r="AB207" s="59"/>
      <c r="AC207" s="59"/>
      <c r="AD207" s="59"/>
      <c r="AE207" s="59"/>
      <c r="AF207" s="59"/>
      <c r="AG207" s="59"/>
      <c r="AH207" s="59"/>
      <c r="AI207" s="59"/>
      <c r="AJ207" s="59"/>
      <c r="AK207" s="59"/>
      <c r="AL207" s="59"/>
      <c r="AM207" s="59"/>
      <c r="AN207" s="59"/>
      <c r="AO207" s="59"/>
      <c r="AP207" s="59"/>
      <c r="AQ207" s="59"/>
      <c r="AR207" s="59"/>
      <c r="AS207" s="59"/>
      <c r="AT207" s="59"/>
      <c r="AU207" s="59"/>
      <c r="AV207" s="59"/>
      <c r="AW207" s="59"/>
      <c r="AX207" s="59"/>
      <c r="AY207" s="59"/>
      <c r="AZ207" s="59"/>
      <c r="BA207" s="59"/>
    </row>
    <row r="208" spans="1:53" s="34" customFormat="1" hidden="1">
      <c r="A208" t="s">
        <v>277</v>
      </c>
      <c r="B208"/>
      <c r="C208"/>
      <c r="D208"/>
      <c r="E208">
        <v>13</v>
      </c>
      <c r="F208">
        <v>14</v>
      </c>
      <c r="G208">
        <v>1</v>
      </c>
      <c r="H208">
        <v>10</v>
      </c>
      <c r="I208"/>
      <c r="J208">
        <v>50</v>
      </c>
      <c r="K208" s="59"/>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c r="AL208" s="59"/>
      <c r="AM208" s="59"/>
      <c r="AN208" s="59"/>
      <c r="AO208" s="59"/>
      <c r="AP208" s="59"/>
      <c r="AQ208" s="59"/>
      <c r="AR208" s="59"/>
      <c r="AS208" s="59"/>
      <c r="AT208" s="59"/>
      <c r="AU208" s="59"/>
      <c r="AV208" s="59"/>
      <c r="AW208" s="59"/>
      <c r="AX208" s="59"/>
      <c r="AY208" s="59"/>
      <c r="AZ208" s="59"/>
      <c r="BA208" s="59"/>
    </row>
    <row r="209" spans="1:53" s="34" customFormat="1" hidden="1">
      <c r="A209" t="s">
        <v>278</v>
      </c>
      <c r="B209"/>
      <c r="C209">
        <v>8.0000000000000002E-3</v>
      </c>
      <c r="D209"/>
      <c r="E209">
        <v>7</v>
      </c>
      <c r="F209">
        <v>12</v>
      </c>
      <c r="G209">
        <v>1</v>
      </c>
      <c r="H209">
        <v>8</v>
      </c>
      <c r="I209"/>
      <c r="J209">
        <v>31</v>
      </c>
      <c r="K209" s="59"/>
      <c r="L209" s="59"/>
      <c r="M209" s="59"/>
      <c r="N209" s="59"/>
      <c r="O209" s="59"/>
      <c r="P209" s="59"/>
      <c r="Q209" s="59"/>
      <c r="R209" s="59"/>
      <c r="S209" s="59"/>
      <c r="T209" s="59"/>
      <c r="U209" s="59"/>
      <c r="V209" s="59"/>
      <c r="W209" s="59"/>
      <c r="X209" s="59"/>
      <c r="Y209" s="59"/>
      <c r="Z209" s="59"/>
      <c r="AA209" s="59"/>
      <c r="AB209" s="59"/>
      <c r="AC209" s="59"/>
      <c r="AD209" s="59"/>
      <c r="AE209" s="59"/>
      <c r="AF209" s="59"/>
      <c r="AG209" s="59"/>
      <c r="AH209" s="59"/>
      <c r="AI209" s="59"/>
      <c r="AJ209" s="59"/>
      <c r="AK209" s="59"/>
      <c r="AL209" s="59"/>
      <c r="AM209" s="59"/>
      <c r="AN209" s="59"/>
      <c r="AO209" s="59"/>
      <c r="AP209" s="59"/>
      <c r="AQ209" s="59"/>
      <c r="AR209" s="59"/>
      <c r="AS209" s="59"/>
      <c r="AT209" s="59"/>
      <c r="AU209" s="59"/>
      <c r="AV209" s="59"/>
      <c r="AW209" s="59"/>
      <c r="AX209" s="59"/>
      <c r="AY209" s="59"/>
      <c r="AZ209" s="59"/>
      <c r="BA209" s="59"/>
    </row>
    <row r="210" spans="1:53" s="34" customFormat="1" hidden="1">
      <c r="A210" t="s">
        <v>279</v>
      </c>
      <c r="B210"/>
      <c r="C210">
        <v>1.0999999999999999E-2</v>
      </c>
      <c r="D210"/>
      <c r="E210">
        <v>6</v>
      </c>
      <c r="F210">
        <v>13</v>
      </c>
      <c r="G210"/>
      <c r="H210">
        <v>6</v>
      </c>
      <c r="I210"/>
      <c r="J210">
        <v>26</v>
      </c>
      <c r="K210" s="59"/>
      <c r="L210" s="59"/>
      <c r="M210" s="59"/>
      <c r="N210" s="59"/>
      <c r="O210" s="59"/>
      <c r="P210" s="59"/>
      <c r="Q210" s="59"/>
      <c r="R210" s="59"/>
      <c r="S210" s="59"/>
      <c r="T210" s="59"/>
      <c r="U210" s="59"/>
      <c r="V210" s="59"/>
      <c r="W210" s="59"/>
      <c r="X210" s="59"/>
      <c r="Y210" s="59"/>
      <c r="Z210" s="59"/>
      <c r="AA210" s="59"/>
      <c r="AB210" s="59"/>
      <c r="AC210" s="59"/>
      <c r="AD210" s="59"/>
      <c r="AE210" s="59"/>
      <c r="AF210" s="59"/>
      <c r="AG210" s="59"/>
      <c r="AH210" s="59"/>
      <c r="AI210" s="59"/>
      <c r="AJ210" s="59"/>
      <c r="AK210" s="59"/>
      <c r="AL210" s="59"/>
      <c r="AM210" s="59"/>
      <c r="AN210" s="59"/>
      <c r="AO210" s="59"/>
      <c r="AP210" s="59"/>
      <c r="AQ210" s="59"/>
      <c r="AR210" s="59"/>
      <c r="AS210" s="59"/>
      <c r="AT210" s="59"/>
      <c r="AU210" s="59"/>
      <c r="AV210" s="59"/>
      <c r="AW210" s="59"/>
      <c r="AX210" s="59"/>
      <c r="AY210" s="59"/>
      <c r="AZ210" s="59"/>
      <c r="BA210" s="59"/>
    </row>
    <row r="211" spans="1:53" s="34" customFormat="1" hidden="1">
      <c r="A211" t="s">
        <v>280</v>
      </c>
      <c r="B211"/>
      <c r="C211"/>
      <c r="D211"/>
      <c r="E211">
        <v>8</v>
      </c>
      <c r="F211">
        <v>21</v>
      </c>
      <c r="G211"/>
      <c r="H211">
        <v>7</v>
      </c>
      <c r="I211"/>
      <c r="J211">
        <v>46</v>
      </c>
      <c r="K211" s="59"/>
      <c r="L211" s="59"/>
      <c r="M211" s="59"/>
      <c r="N211" s="59"/>
      <c r="O211" s="59"/>
      <c r="P211" s="59"/>
      <c r="Q211" s="59"/>
      <c r="R211" s="59"/>
      <c r="S211" s="59"/>
      <c r="T211" s="59"/>
      <c r="U211" s="59"/>
      <c r="V211" s="59"/>
      <c r="W211" s="59"/>
      <c r="X211" s="59"/>
      <c r="Y211" s="59"/>
      <c r="Z211" s="59"/>
      <c r="AA211" s="59"/>
      <c r="AB211" s="59"/>
      <c r="AC211" s="59"/>
      <c r="AD211" s="59"/>
      <c r="AE211" s="59"/>
      <c r="AF211" s="59"/>
      <c r="AG211" s="59"/>
      <c r="AH211" s="59"/>
      <c r="AI211" s="59"/>
      <c r="AJ211" s="59"/>
      <c r="AK211" s="59"/>
      <c r="AL211" s="59"/>
      <c r="AM211" s="59"/>
      <c r="AN211" s="59"/>
      <c r="AO211" s="59"/>
      <c r="AP211" s="59"/>
      <c r="AQ211" s="59"/>
      <c r="AR211" s="59"/>
      <c r="AS211" s="59"/>
      <c r="AT211" s="59"/>
      <c r="AU211" s="59"/>
      <c r="AV211" s="59"/>
      <c r="AW211" s="59"/>
      <c r="AX211" s="59"/>
      <c r="AY211" s="59"/>
      <c r="AZ211" s="59"/>
      <c r="BA211" s="59"/>
    </row>
    <row r="212" spans="1:53" s="34" customFormat="1" hidden="1">
      <c r="A212" t="s">
        <v>281</v>
      </c>
      <c r="B212"/>
      <c r="C212"/>
      <c r="D212">
        <v>0.5</v>
      </c>
      <c r="E212">
        <v>8</v>
      </c>
      <c r="F212">
        <v>29</v>
      </c>
      <c r="G212">
        <v>1</v>
      </c>
      <c r="H212">
        <v>17</v>
      </c>
      <c r="I212">
        <v>5</v>
      </c>
      <c r="J212">
        <v>52</v>
      </c>
      <c r="K212" s="59"/>
      <c r="L212" s="59"/>
      <c r="M212" s="59"/>
      <c r="N212" s="59"/>
      <c r="O212" s="59"/>
      <c r="P212" s="59"/>
      <c r="Q212" s="59"/>
      <c r="R212" s="59"/>
      <c r="S212" s="59"/>
      <c r="T212" s="59"/>
      <c r="U212" s="59"/>
      <c r="V212" s="59"/>
      <c r="W212" s="59"/>
      <c r="X212" s="59"/>
      <c r="Y212" s="59"/>
      <c r="Z212" s="59"/>
      <c r="AA212" s="59"/>
      <c r="AB212" s="59"/>
      <c r="AC212" s="59"/>
      <c r="AD212" s="59"/>
      <c r="AE212" s="59"/>
      <c r="AF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row>
    <row r="213" spans="1:53" s="34" customFormat="1" hidden="1">
      <c r="A213" t="s">
        <v>282</v>
      </c>
      <c r="B213"/>
      <c r="C213"/>
      <c r="D213"/>
      <c r="E213">
        <v>3</v>
      </c>
      <c r="F213">
        <v>16</v>
      </c>
      <c r="G213"/>
      <c r="H213">
        <v>6</v>
      </c>
      <c r="I213"/>
      <c r="J213">
        <v>14</v>
      </c>
      <c r="K213" s="59"/>
      <c r="L213" s="59"/>
      <c r="M213" s="59"/>
      <c r="N213" s="59"/>
      <c r="O213" s="59"/>
      <c r="P213" s="59"/>
      <c r="Q213" s="59"/>
      <c r="R213" s="59"/>
      <c r="S213" s="59"/>
      <c r="T213" s="59"/>
      <c r="U213" s="59"/>
      <c r="V213" s="59"/>
      <c r="W213" s="59"/>
      <c r="X213" s="59"/>
      <c r="Y213" s="59"/>
      <c r="Z213" s="59"/>
      <c r="AA213" s="59"/>
      <c r="AB213" s="59"/>
      <c r="AC213" s="59"/>
      <c r="AD213" s="59"/>
      <c r="AE213" s="59"/>
      <c r="AF213" s="59"/>
      <c r="AG213" s="59"/>
      <c r="AH213" s="59"/>
      <c r="AI213" s="59"/>
      <c r="AJ213" s="59"/>
      <c r="AK213" s="59"/>
      <c r="AL213" s="59"/>
      <c r="AM213" s="59"/>
      <c r="AN213" s="59"/>
      <c r="AO213" s="59"/>
      <c r="AP213" s="59"/>
      <c r="AQ213" s="59"/>
      <c r="AR213" s="59"/>
      <c r="AS213" s="59"/>
      <c r="AT213" s="59"/>
      <c r="AU213" s="59"/>
      <c r="AV213" s="59"/>
      <c r="AW213" s="59"/>
      <c r="AX213" s="59"/>
      <c r="AY213" s="59"/>
      <c r="AZ213" s="59"/>
      <c r="BA213" s="59"/>
    </row>
    <row r="214" spans="1:53" s="34" customFormat="1" hidden="1">
      <c r="A214" t="s">
        <v>283</v>
      </c>
      <c r="B214"/>
      <c r="C214"/>
      <c r="D214"/>
      <c r="E214">
        <v>7</v>
      </c>
      <c r="F214">
        <v>25</v>
      </c>
      <c r="G214">
        <v>1</v>
      </c>
      <c r="H214">
        <v>6</v>
      </c>
      <c r="I214"/>
      <c r="J214">
        <v>34</v>
      </c>
      <c r="K214" s="59"/>
      <c r="L214" s="59"/>
      <c r="M214" s="59"/>
      <c r="N214" s="59"/>
      <c r="O214" s="59"/>
      <c r="P214" s="59"/>
      <c r="Q214" s="59"/>
      <c r="R214" s="59"/>
      <c r="S214" s="59"/>
      <c r="T214" s="59"/>
      <c r="U214" s="59"/>
      <c r="V214" s="59"/>
      <c r="W214" s="59"/>
      <c r="X214" s="59"/>
      <c r="Y214" s="59"/>
      <c r="Z214" s="59"/>
      <c r="AA214" s="59"/>
      <c r="AB214" s="59"/>
      <c r="AC214" s="59"/>
      <c r="AD214" s="59"/>
      <c r="AE214" s="59"/>
      <c r="AF214" s="59"/>
      <c r="AG214" s="59"/>
      <c r="AH214" s="59"/>
      <c r="AI214" s="59"/>
      <c r="AJ214" s="59"/>
      <c r="AK214" s="59"/>
      <c r="AL214" s="59"/>
      <c r="AM214" s="59"/>
      <c r="AN214" s="59"/>
      <c r="AO214" s="59"/>
      <c r="AP214" s="59"/>
      <c r="AQ214" s="59"/>
      <c r="AR214" s="59"/>
      <c r="AS214" s="59"/>
      <c r="AT214" s="59"/>
      <c r="AU214" s="59"/>
      <c r="AV214" s="59"/>
      <c r="AW214" s="59"/>
      <c r="AX214" s="59"/>
      <c r="AY214" s="59"/>
      <c r="AZ214" s="59"/>
      <c r="BA214" s="59"/>
    </row>
    <row r="215" spans="1:53" s="34" customFormat="1" hidden="1">
      <c r="A215" t="s">
        <v>284</v>
      </c>
      <c r="B215"/>
      <c r="C215">
        <v>7.0000000000000001E-3</v>
      </c>
      <c r="D215"/>
      <c r="E215"/>
      <c r="F215">
        <v>5</v>
      </c>
      <c r="G215"/>
      <c r="H215">
        <v>2</v>
      </c>
      <c r="I215"/>
      <c r="J215">
        <v>10</v>
      </c>
      <c r="K215" s="59"/>
      <c r="L215" s="59"/>
      <c r="M215" s="59"/>
      <c r="N215" s="59"/>
      <c r="O215" s="59"/>
      <c r="P215" s="59"/>
      <c r="Q215" s="59"/>
      <c r="R215" s="59"/>
      <c r="S215" s="59"/>
      <c r="T215" s="59"/>
      <c r="U215" s="59"/>
      <c r="V215" s="59"/>
      <c r="W215" s="59"/>
      <c r="X215" s="59"/>
      <c r="Y215" s="59"/>
      <c r="Z215" s="59"/>
      <c r="AA215" s="59"/>
      <c r="AB215" s="59"/>
      <c r="AC215" s="59"/>
      <c r="AD215" s="59"/>
      <c r="AE215" s="59"/>
      <c r="AF215" s="59"/>
      <c r="AG215" s="59"/>
      <c r="AH215" s="59"/>
      <c r="AI215" s="59"/>
      <c r="AJ215" s="59"/>
      <c r="AK215" s="59"/>
      <c r="AL215" s="59"/>
      <c r="AM215" s="59"/>
      <c r="AN215" s="59"/>
      <c r="AO215" s="59"/>
      <c r="AP215" s="59"/>
      <c r="AQ215" s="59"/>
      <c r="AR215" s="59"/>
      <c r="AS215" s="59"/>
      <c r="AT215" s="59"/>
      <c r="AU215" s="59"/>
      <c r="AV215" s="59"/>
      <c r="AW215" s="59"/>
      <c r="AX215" s="59"/>
      <c r="AY215" s="59"/>
      <c r="AZ215" s="59"/>
      <c r="BA215" s="59"/>
    </row>
    <row r="216" spans="1:53" s="34" customFormat="1" hidden="1">
      <c r="A216" t="s">
        <v>285</v>
      </c>
      <c r="B216"/>
      <c r="C216"/>
      <c r="D216"/>
      <c r="E216">
        <v>9</v>
      </c>
      <c r="F216">
        <v>25</v>
      </c>
      <c r="G216">
        <v>1</v>
      </c>
      <c r="H216">
        <v>8</v>
      </c>
      <c r="I216"/>
      <c r="J216">
        <v>43</v>
      </c>
      <c r="K216" s="59"/>
      <c r="L216" s="59"/>
      <c r="M216" s="59"/>
      <c r="N216" s="59"/>
      <c r="O216" s="59"/>
      <c r="P216" s="59"/>
      <c r="Q216" s="59"/>
      <c r="R216" s="59"/>
      <c r="S216" s="59"/>
      <c r="T216" s="59"/>
      <c r="U216" s="59"/>
      <c r="V216" s="59"/>
      <c r="W216" s="59"/>
      <c r="X216" s="59"/>
      <c r="Y216" s="59"/>
      <c r="Z216" s="59"/>
      <c r="AA216" s="59"/>
      <c r="AB216" s="59"/>
      <c r="AC216" s="59"/>
      <c r="AD216" s="59"/>
      <c r="AE216" s="59"/>
      <c r="AF216" s="59"/>
      <c r="AG216" s="59"/>
      <c r="AH216" s="59"/>
      <c r="AI216" s="59"/>
      <c r="AJ216" s="59"/>
      <c r="AK216" s="59"/>
      <c r="AL216" s="59"/>
      <c r="AM216" s="59"/>
      <c r="AN216" s="59"/>
      <c r="AO216" s="59"/>
      <c r="AP216" s="59"/>
      <c r="AQ216" s="59"/>
      <c r="AR216" s="59"/>
      <c r="AS216" s="59"/>
      <c r="AT216" s="59"/>
      <c r="AU216" s="59"/>
      <c r="AV216" s="59"/>
      <c r="AW216" s="59"/>
      <c r="AX216" s="59"/>
      <c r="AY216" s="59"/>
      <c r="AZ216" s="59"/>
      <c r="BA216" s="59"/>
    </row>
    <row r="217" spans="1:53" s="34" customFormat="1" hidden="1">
      <c r="A217" t="s">
        <v>286</v>
      </c>
      <c r="B217"/>
      <c r="C217"/>
      <c r="D217"/>
      <c r="E217">
        <v>2</v>
      </c>
      <c r="F217">
        <v>22</v>
      </c>
      <c r="G217"/>
      <c r="H217">
        <v>5</v>
      </c>
      <c r="I217"/>
      <c r="J217">
        <v>10</v>
      </c>
      <c r="K217" s="59"/>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59"/>
      <c r="AM217" s="59"/>
      <c r="AN217" s="59"/>
      <c r="AO217" s="59"/>
      <c r="AP217" s="59"/>
      <c r="AQ217" s="59"/>
      <c r="AR217" s="59"/>
      <c r="AS217" s="59"/>
      <c r="AT217" s="59"/>
      <c r="AU217" s="59"/>
      <c r="AV217" s="59"/>
      <c r="AW217" s="59"/>
      <c r="AX217" s="59"/>
      <c r="AY217" s="59"/>
      <c r="AZ217" s="59"/>
      <c r="BA217" s="59"/>
    </row>
    <row r="218" spans="1:53" s="34" customFormat="1" hidden="1">
      <c r="A218" t="s">
        <v>287</v>
      </c>
      <c r="B218"/>
      <c r="C218">
        <v>1.6E-2</v>
      </c>
      <c r="D218"/>
      <c r="E218"/>
      <c r="F218">
        <v>16</v>
      </c>
      <c r="G218"/>
      <c r="H218">
        <v>5</v>
      </c>
      <c r="I218"/>
      <c r="J218">
        <v>14</v>
      </c>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row>
    <row r="219" spans="1:53" s="34" customFormat="1" hidden="1">
      <c r="A219" t="s">
        <v>288</v>
      </c>
      <c r="B219"/>
      <c r="C219"/>
      <c r="D219"/>
      <c r="E219">
        <v>5</v>
      </c>
      <c r="F219">
        <v>46</v>
      </c>
      <c r="G219"/>
      <c r="H219">
        <v>5</v>
      </c>
      <c r="I219"/>
      <c r="J219">
        <v>41</v>
      </c>
      <c r="K219" s="59"/>
      <c r="L219" s="59"/>
      <c r="M219" s="59"/>
      <c r="N219" s="59"/>
      <c r="O219" s="59"/>
      <c r="P219" s="59"/>
      <c r="Q219" s="59"/>
      <c r="R219" s="59"/>
      <c r="S219" s="59"/>
      <c r="T219" s="59"/>
      <c r="U219" s="59"/>
      <c r="V219" s="59"/>
      <c r="W219" s="59"/>
      <c r="X219" s="59"/>
      <c r="Y219" s="59"/>
      <c r="Z219" s="59"/>
      <c r="AA219" s="59"/>
      <c r="AB219" s="59"/>
      <c r="AC219" s="59"/>
      <c r="AD219" s="59"/>
      <c r="AE219" s="59"/>
      <c r="AF219" s="59"/>
      <c r="AG219" s="59"/>
      <c r="AH219" s="59"/>
      <c r="AI219" s="59"/>
      <c r="AJ219" s="59"/>
      <c r="AK219" s="59"/>
      <c r="AL219" s="59"/>
      <c r="AM219" s="59"/>
      <c r="AN219" s="59"/>
      <c r="AO219" s="59"/>
      <c r="AP219" s="59"/>
      <c r="AQ219" s="59"/>
      <c r="AR219" s="59"/>
      <c r="AS219" s="59"/>
      <c r="AT219" s="59"/>
      <c r="AU219" s="59"/>
      <c r="AV219" s="59"/>
      <c r="AW219" s="59"/>
      <c r="AX219" s="59"/>
      <c r="AY219" s="59"/>
      <c r="AZ219" s="59"/>
      <c r="BA219" s="59"/>
    </row>
    <row r="220" spans="1:53" s="34" customFormat="1" hidden="1">
      <c r="A220" t="s">
        <v>289</v>
      </c>
      <c r="B220"/>
      <c r="C220"/>
      <c r="D220"/>
      <c r="E220">
        <v>7</v>
      </c>
      <c r="F220">
        <v>54</v>
      </c>
      <c r="G220">
        <v>1</v>
      </c>
      <c r="H220">
        <v>6</v>
      </c>
      <c r="I220"/>
      <c r="J220">
        <v>45</v>
      </c>
      <c r="K220" s="59"/>
      <c r="L220" s="59"/>
      <c r="M220" s="59"/>
      <c r="N220" s="59"/>
      <c r="O220" s="59"/>
      <c r="P220" s="59"/>
      <c r="Q220" s="59"/>
      <c r="R220" s="59"/>
      <c r="S220" s="59"/>
      <c r="T220" s="59"/>
      <c r="U220" s="59"/>
      <c r="V220" s="59"/>
      <c r="W220" s="59"/>
      <c r="X220" s="59"/>
      <c r="Y220" s="59"/>
      <c r="Z220" s="59"/>
      <c r="AA220" s="59"/>
      <c r="AB220" s="59"/>
      <c r="AC220" s="59"/>
      <c r="AD220" s="59"/>
      <c r="AE220" s="59"/>
      <c r="AF220" s="59"/>
      <c r="AG220" s="59"/>
      <c r="AH220" s="59"/>
      <c r="AI220" s="59"/>
      <c r="AJ220" s="59"/>
      <c r="AK220" s="59"/>
      <c r="AL220" s="59"/>
      <c r="AM220" s="59"/>
      <c r="AN220" s="59"/>
      <c r="AO220" s="59"/>
      <c r="AP220" s="59"/>
      <c r="AQ220" s="59"/>
      <c r="AR220" s="59"/>
      <c r="AS220" s="59"/>
      <c r="AT220" s="59"/>
      <c r="AU220" s="59"/>
      <c r="AV220" s="59"/>
      <c r="AW220" s="59"/>
      <c r="AX220" s="59"/>
      <c r="AY220" s="59"/>
      <c r="AZ220" s="59"/>
      <c r="BA220" s="59"/>
    </row>
    <row r="221" spans="1:53" s="34" customFormat="1" hidden="1">
      <c r="A221" t="s">
        <v>290</v>
      </c>
      <c r="B221"/>
      <c r="C221"/>
      <c r="D221"/>
      <c r="E221">
        <v>4</v>
      </c>
      <c r="F221">
        <v>20</v>
      </c>
      <c r="G221"/>
      <c r="H221">
        <v>4</v>
      </c>
      <c r="I221"/>
      <c r="J221">
        <v>28</v>
      </c>
      <c r="K221" s="59"/>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row>
    <row r="222" spans="1:53" s="34" customFormat="1" hidden="1">
      <c r="A222" t="s">
        <v>291</v>
      </c>
      <c r="B222"/>
      <c r="C222"/>
      <c r="D222"/>
      <c r="E222">
        <v>3</v>
      </c>
      <c r="F222">
        <v>36</v>
      </c>
      <c r="G222"/>
      <c r="H222"/>
      <c r="I222"/>
      <c r="J222">
        <v>23</v>
      </c>
      <c r="K222" s="59"/>
      <c r="L222" s="59"/>
      <c r="M222" s="59"/>
      <c r="N222" s="59"/>
      <c r="O222" s="59"/>
      <c r="P222" s="59"/>
      <c r="Q222" s="59"/>
      <c r="R222" s="59"/>
      <c r="S222" s="59"/>
      <c r="T222" s="59"/>
      <c r="U222" s="59"/>
      <c r="V222" s="59"/>
      <c r="W222" s="59"/>
      <c r="X222" s="59"/>
      <c r="Y222" s="59"/>
      <c r="Z222" s="59"/>
      <c r="AA222" s="59"/>
      <c r="AB222" s="59"/>
      <c r="AC222" s="59"/>
      <c r="AD222" s="59"/>
      <c r="AE222" s="59"/>
      <c r="AF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row>
    <row r="223" spans="1:53" s="34" customFormat="1" hidden="1">
      <c r="A223" t="s">
        <v>292</v>
      </c>
      <c r="B223"/>
      <c r="C223"/>
      <c r="D223"/>
      <c r="E223">
        <v>7</v>
      </c>
      <c r="F223">
        <v>49</v>
      </c>
      <c r="G223"/>
      <c r="H223">
        <v>3</v>
      </c>
      <c r="I223"/>
      <c r="J223">
        <v>36</v>
      </c>
      <c r="K223" s="59"/>
      <c r="L223" s="59"/>
      <c r="M223" s="59"/>
      <c r="N223" s="59"/>
      <c r="O223" s="59"/>
      <c r="P223" s="59"/>
      <c r="Q223" s="59"/>
      <c r="R223" s="59"/>
      <c r="S223" s="59"/>
      <c r="T223" s="59"/>
      <c r="U223" s="59"/>
      <c r="V223" s="59"/>
      <c r="W223" s="59"/>
      <c r="X223" s="59"/>
      <c r="Y223" s="59"/>
      <c r="Z223" s="59"/>
      <c r="AA223" s="59"/>
      <c r="AB223" s="59"/>
      <c r="AC223" s="59"/>
      <c r="AD223" s="59"/>
      <c r="AE223" s="59"/>
      <c r="AF223" s="59"/>
      <c r="AG223" s="59"/>
      <c r="AH223" s="59"/>
      <c r="AI223" s="59"/>
      <c r="AJ223" s="59"/>
      <c r="AK223" s="59"/>
      <c r="AL223" s="59"/>
      <c r="AM223" s="59"/>
      <c r="AN223" s="59"/>
      <c r="AO223" s="59"/>
      <c r="AP223" s="59"/>
      <c r="AQ223" s="59"/>
      <c r="AR223" s="59"/>
      <c r="AS223" s="59"/>
      <c r="AT223" s="59"/>
      <c r="AU223" s="59"/>
      <c r="AV223" s="59"/>
      <c r="AW223" s="59"/>
      <c r="AX223" s="59"/>
      <c r="AY223" s="59"/>
      <c r="AZ223" s="59"/>
      <c r="BA223" s="59"/>
    </row>
    <row r="224" spans="1:53" s="34" customFormat="1" hidden="1">
      <c r="A224" t="s">
        <v>293</v>
      </c>
      <c r="B224"/>
      <c r="C224">
        <v>6.0000000000000001E-3</v>
      </c>
      <c r="D224"/>
      <c r="E224">
        <v>6</v>
      </c>
      <c r="F224">
        <v>37</v>
      </c>
      <c r="G224"/>
      <c r="H224">
        <v>6</v>
      </c>
      <c r="I224"/>
      <c r="J224">
        <v>48</v>
      </c>
      <c r="K224" s="59"/>
      <c r="L224" s="59"/>
      <c r="M224" s="59"/>
      <c r="N224" s="59"/>
      <c r="O224" s="59"/>
      <c r="P224" s="59"/>
      <c r="Q224" s="59"/>
      <c r="R224" s="59"/>
      <c r="S224" s="59"/>
      <c r="T224" s="59"/>
      <c r="U224" s="59"/>
      <c r="V224" s="59"/>
      <c r="W224" s="59"/>
      <c r="X224" s="59"/>
      <c r="Y224" s="59"/>
      <c r="Z224" s="59"/>
      <c r="AA224" s="59"/>
      <c r="AB224" s="59"/>
      <c r="AC224" s="59"/>
      <c r="AD224" s="59"/>
      <c r="AE224" s="59"/>
      <c r="AF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row>
    <row r="225" spans="1:53" s="34" customFormat="1" hidden="1">
      <c r="A225" t="s">
        <v>294</v>
      </c>
      <c r="B225"/>
      <c r="C225"/>
      <c r="D225"/>
      <c r="E225">
        <v>5</v>
      </c>
      <c r="F225">
        <v>11</v>
      </c>
      <c r="G225">
        <v>1</v>
      </c>
      <c r="H225">
        <v>7</v>
      </c>
      <c r="I225"/>
      <c r="J225">
        <v>18</v>
      </c>
      <c r="K225" s="59"/>
      <c r="L225" s="59"/>
      <c r="M225" s="59"/>
      <c r="N225" s="59"/>
      <c r="O225" s="59"/>
      <c r="P225" s="59"/>
      <c r="Q225" s="59"/>
      <c r="R225" s="59"/>
      <c r="S225" s="59"/>
      <c r="T225" s="59"/>
      <c r="U225" s="59"/>
      <c r="V225" s="59"/>
      <c r="W225" s="59"/>
      <c r="X225" s="59"/>
      <c r="Y225" s="59"/>
      <c r="Z225" s="59"/>
      <c r="AA225" s="59"/>
      <c r="AB225" s="59"/>
      <c r="AC225" s="59"/>
      <c r="AD225" s="59"/>
      <c r="AE225" s="59"/>
      <c r="AF225" s="59"/>
      <c r="AG225" s="59"/>
      <c r="AH225" s="59"/>
      <c r="AI225" s="59"/>
      <c r="AJ225" s="59"/>
      <c r="AK225" s="59"/>
      <c r="AL225" s="59"/>
      <c r="AM225" s="59"/>
      <c r="AN225" s="59"/>
      <c r="AO225" s="59"/>
      <c r="AP225" s="59"/>
      <c r="AQ225" s="59"/>
      <c r="AR225" s="59"/>
      <c r="AS225" s="59"/>
      <c r="AT225" s="59"/>
      <c r="AU225" s="59"/>
      <c r="AV225" s="59"/>
      <c r="AW225" s="59"/>
      <c r="AX225" s="59"/>
      <c r="AY225" s="59"/>
      <c r="AZ225" s="59"/>
      <c r="BA225" s="59"/>
    </row>
    <row r="226" spans="1:53" s="34" customFormat="1" hidden="1">
      <c r="A226" t="s">
        <v>295</v>
      </c>
      <c r="B226"/>
      <c r="C226"/>
      <c r="D226"/>
      <c r="E226">
        <v>9</v>
      </c>
      <c r="F226">
        <v>13</v>
      </c>
      <c r="G226"/>
      <c r="H226">
        <v>8</v>
      </c>
      <c r="I226"/>
      <c r="J226">
        <v>43</v>
      </c>
      <c r="K226" s="59"/>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row>
    <row r="227" spans="1:53" s="34" customFormat="1" hidden="1">
      <c r="A227" t="s">
        <v>296</v>
      </c>
      <c r="B227"/>
      <c r="C227"/>
      <c r="D227"/>
      <c r="E227">
        <v>7</v>
      </c>
      <c r="F227">
        <v>24</v>
      </c>
      <c r="G227"/>
      <c r="H227">
        <v>6</v>
      </c>
      <c r="I227"/>
      <c r="J227">
        <v>41</v>
      </c>
      <c r="K227" s="59"/>
      <c r="L227" s="59"/>
      <c r="M227" s="59"/>
      <c r="N227" s="59"/>
      <c r="O227" s="59"/>
      <c r="P227" s="59"/>
      <c r="Q227" s="59"/>
      <c r="R227" s="59"/>
      <c r="S227" s="59"/>
      <c r="T227" s="59"/>
      <c r="U227" s="59"/>
      <c r="V227" s="59"/>
      <c r="W227" s="59"/>
      <c r="X227" s="59"/>
      <c r="Y227" s="59"/>
      <c r="Z227" s="59"/>
      <c r="AA227" s="59"/>
      <c r="AB227" s="59"/>
      <c r="AC227" s="59"/>
      <c r="AD227" s="59"/>
      <c r="AE227" s="59"/>
      <c r="AF227" s="59"/>
      <c r="AG227" s="59"/>
      <c r="AH227" s="59"/>
      <c r="AI227" s="59"/>
      <c r="AJ227" s="59"/>
      <c r="AK227" s="59"/>
      <c r="AL227" s="59"/>
      <c r="AM227" s="59"/>
      <c r="AN227" s="59"/>
      <c r="AO227" s="59"/>
      <c r="AP227" s="59"/>
      <c r="AQ227" s="59"/>
      <c r="AR227" s="59"/>
      <c r="AS227" s="59"/>
      <c r="AT227" s="59"/>
      <c r="AU227" s="59"/>
      <c r="AV227" s="59"/>
      <c r="AW227" s="59"/>
      <c r="AX227" s="59"/>
      <c r="AY227" s="59"/>
      <c r="AZ227" s="59"/>
      <c r="BA227" s="59"/>
    </row>
    <row r="228" spans="1:53" s="34" customFormat="1" hidden="1">
      <c r="A228" t="s">
        <v>297</v>
      </c>
      <c r="B228"/>
      <c r="C228"/>
      <c r="D228"/>
      <c r="E228">
        <v>3</v>
      </c>
      <c r="F228">
        <v>24</v>
      </c>
      <c r="G228"/>
      <c r="H228">
        <v>5</v>
      </c>
      <c r="I228"/>
      <c r="J228">
        <v>41</v>
      </c>
      <c r="K228" s="59"/>
      <c r="L228" s="59"/>
      <c r="M228" s="59"/>
      <c r="N228" s="59"/>
      <c r="O228" s="59"/>
      <c r="P228" s="59"/>
      <c r="Q228" s="59"/>
      <c r="R228" s="59"/>
      <c r="S228" s="59"/>
      <c r="T228" s="59"/>
      <c r="U228" s="59"/>
      <c r="V228" s="59"/>
      <c r="W228" s="59"/>
      <c r="X228" s="59"/>
      <c r="Y228" s="59"/>
      <c r="Z228" s="59"/>
      <c r="AA228" s="59"/>
      <c r="AB228" s="59"/>
      <c r="AC228" s="59"/>
      <c r="AD228" s="59"/>
      <c r="AE228" s="59"/>
      <c r="AF228" s="59"/>
      <c r="AG228" s="59"/>
      <c r="AH228" s="59"/>
      <c r="AI228" s="59"/>
      <c r="AJ228" s="59"/>
      <c r="AK228" s="59"/>
      <c r="AL228" s="59"/>
      <c r="AM228" s="59"/>
      <c r="AN228" s="59"/>
      <c r="AO228" s="59"/>
      <c r="AP228" s="59"/>
      <c r="AQ228" s="59"/>
      <c r="AR228" s="59"/>
      <c r="AS228" s="59"/>
      <c r="AT228" s="59"/>
      <c r="AU228" s="59"/>
      <c r="AV228" s="59"/>
      <c r="AW228" s="59"/>
      <c r="AX228" s="59"/>
      <c r="AY228" s="59"/>
      <c r="AZ228" s="59"/>
      <c r="BA228" s="59"/>
    </row>
    <row r="229" spans="1:53" s="34" customFormat="1" hidden="1">
      <c r="A229" t="s">
        <v>298</v>
      </c>
      <c r="B229"/>
      <c r="C229"/>
      <c r="D229"/>
      <c r="E229">
        <v>9</v>
      </c>
      <c r="F229">
        <v>16</v>
      </c>
      <c r="G229">
        <v>1</v>
      </c>
      <c r="H229">
        <v>11</v>
      </c>
      <c r="I229"/>
      <c r="J229">
        <v>44</v>
      </c>
      <c r="K229" s="59"/>
      <c r="L229" s="59"/>
      <c r="M229" s="59"/>
      <c r="N229" s="59"/>
      <c r="O229" s="59"/>
      <c r="P229" s="59"/>
      <c r="Q229" s="59"/>
      <c r="R229" s="59"/>
      <c r="S229" s="59"/>
      <c r="T229" s="59"/>
      <c r="U229" s="59"/>
      <c r="V229" s="59"/>
      <c r="W229" s="59"/>
      <c r="X229" s="59"/>
      <c r="Y229" s="59"/>
      <c r="Z229" s="59"/>
      <c r="AA229" s="59"/>
      <c r="AB229" s="59"/>
      <c r="AC229" s="59"/>
      <c r="AD229" s="59"/>
      <c r="AE229" s="59"/>
      <c r="AF229" s="59"/>
      <c r="AG229" s="59"/>
      <c r="AH229" s="59"/>
      <c r="AI229" s="59"/>
      <c r="AJ229" s="59"/>
      <c r="AK229" s="59"/>
      <c r="AL229" s="59"/>
      <c r="AM229" s="59"/>
      <c r="AN229" s="59"/>
      <c r="AO229" s="59"/>
      <c r="AP229" s="59"/>
      <c r="AQ229" s="59"/>
      <c r="AR229" s="59"/>
      <c r="AS229" s="59"/>
      <c r="AT229" s="59"/>
      <c r="AU229" s="59"/>
      <c r="AV229" s="59"/>
      <c r="AW229" s="59"/>
      <c r="AX229" s="59"/>
      <c r="AY229" s="59"/>
      <c r="AZ229" s="59"/>
      <c r="BA229" s="59"/>
    </row>
    <row r="230" spans="1:53" s="34" customFormat="1" hidden="1">
      <c r="A230" t="s">
        <v>299</v>
      </c>
      <c r="B230"/>
      <c r="C230"/>
      <c r="D230"/>
      <c r="E230">
        <v>11</v>
      </c>
      <c r="F230">
        <v>22</v>
      </c>
      <c r="G230">
        <v>1</v>
      </c>
      <c r="H230">
        <v>9</v>
      </c>
      <c r="I230"/>
      <c r="J230">
        <v>49</v>
      </c>
      <c r="K230" s="59"/>
      <c r="L230" s="59"/>
      <c r="M230" s="59"/>
      <c r="N230" s="59"/>
      <c r="O230" s="59"/>
      <c r="P230" s="59"/>
      <c r="Q230" s="59"/>
      <c r="R230" s="59"/>
      <c r="S230" s="59"/>
      <c r="T230" s="59"/>
      <c r="U230" s="59"/>
      <c r="V230" s="59"/>
      <c r="W230" s="59"/>
      <c r="X230" s="59"/>
      <c r="Y230" s="59"/>
      <c r="Z230" s="59"/>
      <c r="AA230" s="59"/>
      <c r="AB230" s="59"/>
      <c r="AC230" s="59"/>
      <c r="AD230" s="59"/>
      <c r="AE230" s="59"/>
      <c r="AF230" s="59"/>
      <c r="AG230" s="59"/>
      <c r="AH230" s="59"/>
      <c r="AI230" s="59"/>
      <c r="AJ230" s="59"/>
      <c r="AK230" s="59"/>
      <c r="AL230" s="59"/>
      <c r="AM230" s="59"/>
      <c r="AN230" s="59"/>
      <c r="AO230" s="59"/>
      <c r="AP230" s="59"/>
      <c r="AQ230" s="59"/>
      <c r="AR230" s="59"/>
      <c r="AS230" s="59"/>
      <c r="AT230" s="59"/>
      <c r="AU230" s="59"/>
      <c r="AV230" s="59"/>
      <c r="AW230" s="59"/>
      <c r="AX230" s="59"/>
      <c r="AY230" s="59"/>
      <c r="AZ230" s="59"/>
      <c r="BA230" s="59"/>
    </row>
    <row r="231" spans="1:53" s="34" customFormat="1" hidden="1">
      <c r="A231" t="s">
        <v>300</v>
      </c>
      <c r="B231"/>
      <c r="C231"/>
      <c r="D231"/>
      <c r="E231">
        <v>8</v>
      </c>
      <c r="F231">
        <v>18</v>
      </c>
      <c r="G231"/>
      <c r="H231">
        <v>5</v>
      </c>
      <c r="I231">
        <v>2</v>
      </c>
      <c r="J231">
        <v>50</v>
      </c>
      <c r="K231" s="59"/>
      <c r="L231" s="59"/>
      <c r="M231" s="59"/>
      <c r="N231" s="59"/>
      <c r="O231" s="59"/>
      <c r="P231" s="59"/>
      <c r="Q231" s="59"/>
      <c r="R231" s="59"/>
      <c r="S231" s="59"/>
      <c r="T231" s="59"/>
      <c r="U231" s="59"/>
      <c r="V231" s="59"/>
      <c r="W231" s="59"/>
      <c r="X231" s="59"/>
      <c r="Y231" s="59"/>
      <c r="Z231" s="59"/>
      <c r="AA231" s="59"/>
      <c r="AB231" s="59"/>
      <c r="AC231" s="59"/>
      <c r="AD231" s="59"/>
      <c r="AE231" s="59"/>
      <c r="AF231" s="59"/>
      <c r="AG231" s="59"/>
      <c r="AH231" s="59"/>
      <c r="AI231" s="59"/>
      <c r="AJ231" s="59"/>
      <c r="AK231" s="59"/>
      <c r="AL231" s="59"/>
      <c r="AM231" s="59"/>
      <c r="AN231" s="59"/>
      <c r="AO231" s="59"/>
      <c r="AP231" s="59"/>
      <c r="AQ231" s="59"/>
      <c r="AR231" s="59"/>
      <c r="AS231" s="59"/>
      <c r="AT231" s="59"/>
      <c r="AU231" s="59"/>
      <c r="AV231" s="59"/>
      <c r="AW231" s="59"/>
      <c r="AX231" s="59"/>
      <c r="AY231" s="59"/>
      <c r="AZ231" s="59"/>
      <c r="BA231" s="59"/>
    </row>
    <row r="232" spans="1:53" s="34" customFormat="1" hidden="1">
      <c r="A232" t="s">
        <v>301</v>
      </c>
      <c r="B232"/>
      <c r="C232"/>
      <c r="D232"/>
      <c r="E232">
        <v>3</v>
      </c>
      <c r="F232">
        <v>11</v>
      </c>
      <c r="G232"/>
      <c r="H232">
        <v>3</v>
      </c>
      <c r="I232"/>
      <c r="J232">
        <v>15</v>
      </c>
      <c r="K232" s="59"/>
      <c r="L232" s="59"/>
      <c r="M232" s="59"/>
      <c r="N232" s="59"/>
      <c r="O232" s="59"/>
      <c r="P232" s="59"/>
      <c r="Q232" s="59"/>
      <c r="R232" s="59"/>
      <c r="S232" s="59"/>
      <c r="T232" s="59"/>
      <c r="U232" s="59"/>
      <c r="V232" s="59"/>
      <c r="W232" s="59"/>
      <c r="X232" s="59"/>
      <c r="Y232" s="59"/>
      <c r="Z232" s="59"/>
      <c r="AA232" s="59"/>
      <c r="AB232" s="59"/>
      <c r="AC232" s="59"/>
      <c r="AD232" s="59"/>
      <c r="AE232" s="59"/>
      <c r="AF232" s="59"/>
      <c r="AG232" s="59"/>
      <c r="AH232" s="59"/>
      <c r="AI232" s="59"/>
      <c r="AJ232" s="59"/>
      <c r="AK232" s="59"/>
      <c r="AL232" s="59"/>
      <c r="AM232" s="59"/>
      <c r="AN232" s="59"/>
      <c r="AO232" s="59"/>
      <c r="AP232" s="59"/>
      <c r="AQ232" s="59"/>
      <c r="AR232" s="59"/>
      <c r="AS232" s="59"/>
      <c r="AT232" s="59"/>
      <c r="AU232" s="59"/>
      <c r="AV232" s="59"/>
      <c r="AW232" s="59"/>
      <c r="AX232" s="59"/>
      <c r="AY232" s="59"/>
      <c r="AZ232" s="59"/>
      <c r="BA232" s="59"/>
    </row>
    <row r="233" spans="1:53" s="34" customFormat="1" hidden="1">
      <c r="A233" t="s">
        <v>302</v>
      </c>
      <c r="B233"/>
      <c r="C233"/>
      <c r="D233"/>
      <c r="E233">
        <v>2</v>
      </c>
      <c r="F233">
        <v>8</v>
      </c>
      <c r="G233"/>
      <c r="H233">
        <v>2</v>
      </c>
      <c r="I233"/>
      <c r="J233">
        <v>12</v>
      </c>
      <c r="K233" s="59"/>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row>
    <row r="234" spans="1:53" s="34" customFormat="1" hidden="1">
      <c r="A234" t="s">
        <v>303</v>
      </c>
      <c r="B234"/>
      <c r="C234"/>
      <c r="D234"/>
      <c r="E234"/>
      <c r="F234">
        <v>10</v>
      </c>
      <c r="G234"/>
      <c r="H234">
        <v>10</v>
      </c>
      <c r="I234"/>
      <c r="J234">
        <v>12</v>
      </c>
      <c r="K234" s="59"/>
      <c r="L234" s="59"/>
      <c r="M234" s="59"/>
      <c r="N234" s="59"/>
      <c r="O234" s="59"/>
      <c r="P234" s="59"/>
      <c r="Q234" s="59"/>
      <c r="R234" s="59"/>
      <c r="S234" s="59"/>
      <c r="T234" s="59"/>
      <c r="U234" s="59"/>
      <c r="V234" s="59"/>
      <c r="W234" s="59"/>
      <c r="X234" s="59"/>
      <c r="Y234" s="59"/>
      <c r="Z234" s="59"/>
      <c r="AA234" s="59"/>
      <c r="AB234" s="59"/>
      <c r="AC234" s="59"/>
      <c r="AD234" s="59"/>
      <c r="AE234" s="59"/>
      <c r="AF234" s="59"/>
      <c r="AG234" s="59"/>
      <c r="AH234" s="59"/>
      <c r="AI234" s="59"/>
      <c r="AJ234" s="59"/>
      <c r="AK234" s="59"/>
      <c r="AL234" s="59"/>
      <c r="AM234" s="59"/>
      <c r="AN234" s="59"/>
      <c r="AO234" s="59"/>
      <c r="AP234" s="59"/>
      <c r="AQ234" s="59"/>
      <c r="AR234" s="59"/>
      <c r="AS234" s="59"/>
      <c r="AT234" s="59"/>
      <c r="AU234" s="59"/>
      <c r="AV234" s="59"/>
      <c r="AW234" s="59"/>
      <c r="AX234" s="59"/>
      <c r="AY234" s="59"/>
      <c r="AZ234" s="59"/>
      <c r="BA234" s="59"/>
    </row>
    <row r="235" spans="1:53" s="34" customFormat="1" hidden="1">
      <c r="A235" t="s">
        <v>304</v>
      </c>
      <c r="B235"/>
      <c r="C235"/>
      <c r="D235"/>
      <c r="E235">
        <v>3</v>
      </c>
      <c r="F235">
        <v>5</v>
      </c>
      <c r="G235"/>
      <c r="H235">
        <v>3</v>
      </c>
      <c r="I235"/>
      <c r="J235">
        <v>9</v>
      </c>
      <c r="K235" s="59"/>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row>
    <row r="236" spans="1:53" s="34" customFormat="1" hidden="1">
      <c r="A236" t="s">
        <v>305</v>
      </c>
      <c r="B236"/>
      <c r="C236">
        <v>7.0000000000000001E-3</v>
      </c>
      <c r="D236"/>
      <c r="E236">
        <v>7</v>
      </c>
      <c r="F236">
        <v>11</v>
      </c>
      <c r="G236">
        <v>1</v>
      </c>
      <c r="H236">
        <v>7</v>
      </c>
      <c r="I236"/>
      <c r="J236">
        <v>27</v>
      </c>
      <c r="K236" s="59"/>
      <c r="L236" s="59"/>
      <c r="M236" s="59"/>
      <c r="N236" s="59"/>
      <c r="O236" s="59"/>
      <c r="P236" s="59"/>
      <c r="Q236" s="59"/>
      <c r="R236" s="59"/>
      <c r="S236" s="59"/>
      <c r="T236" s="59"/>
      <c r="U236" s="59"/>
      <c r="V236" s="59"/>
      <c r="W236" s="59"/>
      <c r="X236" s="59"/>
      <c r="Y236" s="59"/>
      <c r="Z236" s="59"/>
      <c r="AA236" s="59"/>
      <c r="AB236" s="59"/>
      <c r="AC236" s="59"/>
      <c r="AD236" s="59"/>
      <c r="AE236" s="59"/>
      <c r="AF236" s="59"/>
      <c r="AG236" s="59"/>
      <c r="AH236" s="59"/>
      <c r="AI236" s="59"/>
      <c r="AJ236" s="59"/>
      <c r="AK236" s="59"/>
      <c r="AL236" s="59"/>
      <c r="AM236" s="59"/>
      <c r="AN236" s="59"/>
      <c r="AO236" s="59"/>
      <c r="AP236" s="59"/>
      <c r="AQ236" s="59"/>
      <c r="AR236" s="59"/>
      <c r="AS236" s="59"/>
      <c r="AT236" s="59"/>
      <c r="AU236" s="59"/>
      <c r="AV236" s="59"/>
      <c r="AW236" s="59"/>
      <c r="AX236" s="59"/>
      <c r="AY236" s="59"/>
      <c r="AZ236" s="59"/>
      <c r="BA236" s="59"/>
    </row>
    <row r="237" spans="1:53" s="34" customFormat="1" hidden="1">
      <c r="A237" t="s">
        <v>306</v>
      </c>
      <c r="B237"/>
      <c r="C237"/>
      <c r="D237"/>
      <c r="E237">
        <v>3</v>
      </c>
      <c r="F237">
        <v>14</v>
      </c>
      <c r="G237"/>
      <c r="H237">
        <v>5</v>
      </c>
      <c r="I237"/>
      <c r="J237">
        <v>17</v>
      </c>
      <c r="K237" s="59"/>
      <c r="L237" s="59"/>
      <c r="M237" s="59"/>
      <c r="N237" s="59"/>
      <c r="O237" s="59"/>
      <c r="P237" s="59"/>
      <c r="Q237" s="59"/>
      <c r="R237" s="59"/>
      <c r="S237" s="59"/>
      <c r="T237" s="59"/>
      <c r="U237" s="59"/>
      <c r="V237" s="59"/>
      <c r="W237" s="59"/>
      <c r="X237" s="59"/>
      <c r="Y237" s="59"/>
      <c r="Z237" s="59"/>
      <c r="AA237" s="59"/>
      <c r="AB237" s="59"/>
      <c r="AC237" s="59"/>
      <c r="AD237" s="59"/>
      <c r="AE237" s="59"/>
      <c r="AF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row>
    <row r="238" spans="1:53" s="34" customFormat="1" hidden="1">
      <c r="A238" t="s">
        <v>307</v>
      </c>
      <c r="B238"/>
      <c r="C238"/>
      <c r="D238"/>
      <c r="E238">
        <v>6</v>
      </c>
      <c r="F238">
        <v>16</v>
      </c>
      <c r="G238"/>
      <c r="H238">
        <v>5</v>
      </c>
      <c r="I238"/>
      <c r="J238">
        <v>26</v>
      </c>
      <c r="K238" s="59"/>
      <c r="L238" s="59"/>
      <c r="M238" s="59"/>
      <c r="N238" s="59"/>
      <c r="O238" s="59"/>
      <c r="P238" s="59"/>
      <c r="Q238" s="59"/>
      <c r="R238" s="59"/>
      <c r="S238" s="59"/>
      <c r="T238" s="59"/>
      <c r="U238" s="59"/>
      <c r="V238" s="59"/>
      <c r="W238" s="59"/>
      <c r="X238" s="59"/>
      <c r="Y238" s="59"/>
      <c r="Z238" s="59"/>
      <c r="AA238" s="59"/>
      <c r="AB238" s="59"/>
      <c r="AC238" s="59"/>
      <c r="AD238" s="59"/>
      <c r="AE238" s="59"/>
      <c r="AF238" s="59"/>
      <c r="AG238" s="59"/>
      <c r="AH238" s="59"/>
      <c r="AI238" s="59"/>
      <c r="AJ238" s="59"/>
      <c r="AK238" s="59"/>
      <c r="AL238" s="59"/>
      <c r="AM238" s="59"/>
      <c r="AN238" s="59"/>
      <c r="AO238" s="59"/>
      <c r="AP238" s="59"/>
      <c r="AQ238" s="59"/>
      <c r="AR238" s="59"/>
      <c r="AS238" s="59"/>
      <c r="AT238" s="59"/>
      <c r="AU238" s="59"/>
      <c r="AV238" s="59"/>
      <c r="AW238" s="59"/>
      <c r="AX238" s="59"/>
      <c r="AY238" s="59"/>
      <c r="AZ238" s="59"/>
      <c r="BA238" s="59"/>
    </row>
    <row r="239" spans="1:53" s="34" customFormat="1" hidden="1">
      <c r="A239" t="s">
        <v>308</v>
      </c>
      <c r="B239"/>
      <c r="C239"/>
      <c r="D239"/>
      <c r="E239">
        <v>3</v>
      </c>
      <c r="F239">
        <v>34</v>
      </c>
      <c r="G239"/>
      <c r="H239">
        <v>4</v>
      </c>
      <c r="I239"/>
      <c r="J239">
        <v>46</v>
      </c>
      <c r="K239" s="59"/>
      <c r="L239" s="59"/>
      <c r="M239" s="59"/>
      <c r="N239" s="59"/>
      <c r="O239" s="59"/>
      <c r="P239" s="59"/>
      <c r="Q239" s="59"/>
      <c r="R239" s="59"/>
      <c r="S239" s="59"/>
      <c r="T239" s="59"/>
      <c r="U239" s="59"/>
      <c r="V239" s="59"/>
      <c r="W239" s="59"/>
      <c r="X239" s="59"/>
      <c r="Y239" s="59"/>
      <c r="Z239" s="59"/>
      <c r="AA239" s="59"/>
      <c r="AB239" s="59"/>
      <c r="AC239" s="59"/>
      <c r="AD239" s="59"/>
      <c r="AE239" s="59"/>
      <c r="AF239" s="59"/>
      <c r="AG239" s="59"/>
      <c r="AH239" s="59"/>
      <c r="AI239" s="59"/>
      <c r="AJ239" s="59"/>
      <c r="AK239" s="59"/>
      <c r="AL239" s="59"/>
      <c r="AM239" s="59"/>
      <c r="AN239" s="59"/>
      <c r="AO239" s="59"/>
      <c r="AP239" s="59"/>
      <c r="AQ239" s="59"/>
      <c r="AR239" s="59"/>
      <c r="AS239" s="59"/>
      <c r="AT239" s="59"/>
      <c r="AU239" s="59"/>
      <c r="AV239" s="59"/>
      <c r="AW239" s="59"/>
      <c r="AX239" s="59"/>
      <c r="AY239" s="59"/>
      <c r="AZ239" s="59"/>
      <c r="BA239" s="59"/>
    </row>
    <row r="240" spans="1:53" s="34" customFormat="1" hidden="1">
      <c r="A240" t="s">
        <v>309</v>
      </c>
      <c r="B240"/>
      <c r="C240"/>
      <c r="D240"/>
      <c r="E240">
        <v>3</v>
      </c>
      <c r="F240">
        <v>7</v>
      </c>
      <c r="G240">
        <v>1</v>
      </c>
      <c r="H240">
        <v>7</v>
      </c>
      <c r="I240"/>
      <c r="J240">
        <v>23</v>
      </c>
      <c r="K240" s="59"/>
      <c r="L240" s="59"/>
      <c r="M240" s="59"/>
      <c r="N240" s="59"/>
      <c r="O240" s="59"/>
      <c r="P240" s="59"/>
      <c r="Q240" s="59"/>
      <c r="R240" s="59"/>
      <c r="S240" s="59"/>
      <c r="T240" s="59"/>
      <c r="U240" s="59"/>
      <c r="V240" s="59"/>
      <c r="W240" s="59"/>
      <c r="X240" s="59"/>
      <c r="Y240" s="59"/>
      <c r="Z240" s="59"/>
      <c r="AA240" s="59"/>
      <c r="AB240" s="59"/>
      <c r="AC240" s="59"/>
      <c r="AD240" s="59"/>
      <c r="AE240" s="59"/>
      <c r="AF240" s="59"/>
      <c r="AG240" s="59"/>
      <c r="AH240" s="59"/>
      <c r="AI240" s="59"/>
      <c r="AJ240" s="59"/>
      <c r="AK240" s="59"/>
      <c r="AL240" s="59"/>
      <c r="AM240" s="59"/>
      <c r="AN240" s="59"/>
      <c r="AO240" s="59"/>
      <c r="AP240" s="59"/>
      <c r="AQ240" s="59"/>
      <c r="AR240" s="59"/>
      <c r="AS240" s="59"/>
      <c r="AT240" s="59"/>
      <c r="AU240" s="59"/>
      <c r="AV240" s="59"/>
      <c r="AW240" s="59"/>
      <c r="AX240" s="59"/>
      <c r="AY240" s="59"/>
      <c r="AZ240" s="59"/>
      <c r="BA240" s="59"/>
    </row>
    <row r="241" spans="1:53" s="34" customFormat="1" hidden="1">
      <c r="A241" t="s">
        <v>310</v>
      </c>
      <c r="B241"/>
      <c r="C241">
        <v>1.0999999999999999E-2</v>
      </c>
      <c r="D241"/>
      <c r="E241">
        <v>10</v>
      </c>
      <c r="F241">
        <v>30</v>
      </c>
      <c r="G241"/>
      <c r="H241">
        <v>6</v>
      </c>
      <c r="I241"/>
      <c r="J241">
        <v>45</v>
      </c>
      <c r="K241" s="59"/>
      <c r="L241" s="59"/>
      <c r="M241" s="59"/>
      <c r="N241" s="59"/>
      <c r="O241" s="59"/>
      <c r="P241" s="59"/>
      <c r="Q241" s="59"/>
      <c r="R241" s="59"/>
      <c r="S241" s="59"/>
      <c r="T241" s="59"/>
      <c r="U241" s="59"/>
      <c r="V241" s="59"/>
      <c r="W241" s="59"/>
      <c r="X241" s="59"/>
      <c r="Y241" s="59"/>
      <c r="Z241" s="59"/>
      <c r="AA241" s="59"/>
      <c r="AB241" s="59"/>
      <c r="AC241" s="59"/>
      <c r="AD241" s="59"/>
      <c r="AE241" s="59"/>
      <c r="AF241" s="59"/>
      <c r="AG241" s="59"/>
      <c r="AH241" s="59"/>
      <c r="AI241" s="59"/>
      <c r="AJ241" s="59"/>
      <c r="AK241" s="59"/>
      <c r="AL241" s="59"/>
      <c r="AM241" s="59"/>
      <c r="AN241" s="59"/>
      <c r="AO241" s="59"/>
      <c r="AP241" s="59"/>
      <c r="AQ241" s="59"/>
      <c r="AR241" s="59"/>
      <c r="AS241" s="59"/>
      <c r="AT241" s="59"/>
      <c r="AU241" s="59"/>
      <c r="AV241" s="59"/>
      <c r="AW241" s="59"/>
      <c r="AX241" s="59"/>
      <c r="AY241" s="59"/>
      <c r="AZ241" s="59"/>
      <c r="BA241" s="59"/>
    </row>
    <row r="242" spans="1:53" s="34" customFormat="1" hidden="1">
      <c r="A242" t="s">
        <v>311</v>
      </c>
      <c r="B242"/>
      <c r="C242"/>
      <c r="D242"/>
      <c r="E242">
        <v>6</v>
      </c>
      <c r="F242">
        <v>13</v>
      </c>
      <c r="G242"/>
      <c r="H242">
        <v>5</v>
      </c>
      <c r="I242"/>
      <c r="J242">
        <v>36</v>
      </c>
      <c r="K242" s="59"/>
      <c r="L242" s="59"/>
      <c r="M242" s="59"/>
      <c r="N242" s="59"/>
      <c r="O242" s="59"/>
      <c r="P242" s="59"/>
      <c r="Q242" s="59"/>
      <c r="R242" s="59"/>
      <c r="S242" s="59"/>
      <c r="T242" s="59"/>
      <c r="U242" s="59"/>
      <c r="V242" s="59"/>
      <c r="W242" s="59"/>
      <c r="X242" s="59"/>
      <c r="Y242" s="59"/>
      <c r="Z242" s="59"/>
      <c r="AA242" s="59"/>
      <c r="AB242" s="59"/>
      <c r="AC242" s="59"/>
      <c r="AD242" s="59"/>
      <c r="AE242" s="59"/>
      <c r="AF242" s="59"/>
      <c r="AG242" s="59"/>
      <c r="AH242" s="59"/>
      <c r="AI242" s="59"/>
      <c r="AJ242" s="59"/>
      <c r="AK242" s="59"/>
      <c r="AL242" s="59"/>
      <c r="AM242" s="59"/>
      <c r="AN242" s="59"/>
      <c r="AO242" s="59"/>
      <c r="AP242" s="59"/>
      <c r="AQ242" s="59"/>
      <c r="AR242" s="59"/>
      <c r="AS242" s="59"/>
      <c r="AT242" s="59"/>
      <c r="AU242" s="59"/>
      <c r="AV242" s="59"/>
      <c r="AW242" s="59"/>
      <c r="AX242" s="59"/>
      <c r="AY242" s="59"/>
      <c r="AZ242" s="59"/>
      <c r="BA242" s="59"/>
    </row>
    <row r="243" spans="1:53" s="34" customFormat="1" hidden="1">
      <c r="A243" t="s">
        <v>312</v>
      </c>
      <c r="B243"/>
      <c r="C243">
        <v>7.0000000000000001E-3</v>
      </c>
      <c r="D243">
        <v>0.2</v>
      </c>
      <c r="E243">
        <v>8</v>
      </c>
      <c r="F243">
        <v>23</v>
      </c>
      <c r="G243">
        <v>1</v>
      </c>
      <c r="H243">
        <v>6</v>
      </c>
      <c r="I243"/>
      <c r="J243">
        <v>36</v>
      </c>
      <c r="K243" s="59"/>
      <c r="L243" s="59"/>
      <c r="M243" s="59"/>
      <c r="N243" s="59"/>
      <c r="O243" s="59"/>
      <c r="P243" s="59"/>
      <c r="Q243" s="59"/>
      <c r="R243" s="59"/>
      <c r="S243" s="59"/>
      <c r="T243" s="59"/>
      <c r="U243" s="59"/>
      <c r="V243" s="59"/>
      <c r="W243" s="59"/>
      <c r="X243" s="59"/>
      <c r="Y243" s="59"/>
      <c r="Z243" s="59"/>
      <c r="AA243" s="59"/>
      <c r="AB243" s="59"/>
      <c r="AC243" s="59"/>
      <c r="AD243" s="59"/>
      <c r="AE243" s="59"/>
      <c r="AF243" s="59"/>
      <c r="AG243" s="59"/>
      <c r="AH243" s="59"/>
      <c r="AI243" s="59"/>
      <c r="AJ243" s="59"/>
      <c r="AK243" s="59"/>
      <c r="AL243" s="59"/>
      <c r="AM243" s="59"/>
      <c r="AN243" s="59"/>
      <c r="AO243" s="59"/>
      <c r="AP243" s="59"/>
      <c r="AQ243" s="59"/>
      <c r="AR243" s="59"/>
      <c r="AS243" s="59"/>
      <c r="AT243" s="59"/>
      <c r="AU243" s="59"/>
      <c r="AV243" s="59"/>
      <c r="AW243" s="59"/>
      <c r="AX243" s="59"/>
      <c r="AY243" s="59"/>
      <c r="AZ243" s="59"/>
      <c r="BA243" s="59"/>
    </row>
    <row r="244" spans="1:53" s="34" customFormat="1" hidden="1">
      <c r="A244" t="s">
        <v>313</v>
      </c>
      <c r="B244"/>
      <c r="C244">
        <v>6.0000000000000001E-3</v>
      </c>
      <c r="D244">
        <v>0.2</v>
      </c>
      <c r="E244">
        <v>11</v>
      </c>
      <c r="F244">
        <v>29</v>
      </c>
      <c r="G244">
        <v>1</v>
      </c>
      <c r="H244">
        <v>9</v>
      </c>
      <c r="I244"/>
      <c r="J244">
        <v>48</v>
      </c>
      <c r="K244" s="59"/>
      <c r="L244" s="59"/>
      <c r="M244" s="59"/>
      <c r="N244" s="59"/>
      <c r="O244" s="59"/>
      <c r="P244" s="59"/>
      <c r="Q244" s="59"/>
      <c r="R244" s="59"/>
      <c r="S244" s="59"/>
      <c r="T244" s="59"/>
      <c r="U244" s="59"/>
      <c r="V244" s="59"/>
      <c r="W244" s="59"/>
      <c r="X244" s="59"/>
      <c r="Y244" s="59"/>
      <c r="Z244" s="59"/>
      <c r="AA244" s="59"/>
      <c r="AB244" s="59"/>
      <c r="AC244" s="59"/>
      <c r="AD244" s="59"/>
      <c r="AE244" s="59"/>
      <c r="AF244" s="59"/>
      <c r="AG244" s="59"/>
      <c r="AH244" s="59"/>
      <c r="AI244" s="59"/>
      <c r="AJ244" s="59"/>
      <c r="AK244" s="59"/>
      <c r="AL244" s="59"/>
      <c r="AM244" s="59"/>
      <c r="AN244" s="59"/>
      <c r="AO244" s="59"/>
      <c r="AP244" s="59"/>
      <c r="AQ244" s="59"/>
      <c r="AR244" s="59"/>
      <c r="AS244" s="59"/>
      <c r="AT244" s="59"/>
      <c r="AU244" s="59"/>
      <c r="AV244" s="59"/>
      <c r="AW244" s="59"/>
      <c r="AX244" s="59"/>
      <c r="AY244" s="59"/>
      <c r="AZ244" s="59"/>
      <c r="BA244" s="59"/>
    </row>
    <row r="245" spans="1:53" s="34" customFormat="1" hidden="1">
      <c r="A245" t="s">
        <v>314</v>
      </c>
      <c r="B245"/>
      <c r="C245"/>
      <c r="D245"/>
      <c r="E245">
        <v>14</v>
      </c>
      <c r="F245">
        <v>15</v>
      </c>
      <c r="G245"/>
      <c r="H245">
        <v>10</v>
      </c>
      <c r="I245"/>
      <c r="J245">
        <v>36</v>
      </c>
      <c r="K245" s="59"/>
      <c r="L245" s="59"/>
      <c r="M245" s="59"/>
      <c r="N245" s="59"/>
      <c r="O245" s="59"/>
      <c r="P245" s="59"/>
      <c r="Q245" s="59"/>
      <c r="R245" s="59"/>
      <c r="S245" s="59"/>
      <c r="T245" s="59"/>
      <c r="U245" s="59"/>
      <c r="V245" s="59"/>
      <c r="W245" s="59"/>
      <c r="X245" s="59"/>
      <c r="Y245" s="59"/>
      <c r="Z245" s="59"/>
      <c r="AA245" s="59"/>
      <c r="AB245" s="59"/>
      <c r="AC245" s="59"/>
      <c r="AD245" s="59"/>
      <c r="AE245" s="59"/>
      <c r="AF245" s="59"/>
      <c r="AG245" s="59"/>
      <c r="AH245" s="59"/>
      <c r="AI245" s="59"/>
      <c r="AJ245" s="59"/>
      <c r="AK245" s="59"/>
      <c r="AL245" s="59"/>
      <c r="AM245" s="59"/>
      <c r="AN245" s="59"/>
      <c r="AO245" s="59"/>
      <c r="AP245" s="59"/>
      <c r="AQ245" s="59"/>
      <c r="AR245" s="59"/>
      <c r="AS245" s="59"/>
      <c r="AT245" s="59"/>
      <c r="AU245" s="59"/>
      <c r="AV245" s="59"/>
      <c r="AW245" s="59"/>
      <c r="AX245" s="59"/>
      <c r="AY245" s="59"/>
      <c r="AZ245" s="59"/>
      <c r="BA245" s="59"/>
    </row>
    <row r="246" spans="1:53" s="34" customFormat="1" hidden="1">
      <c r="A246" t="s">
        <v>315</v>
      </c>
      <c r="B246"/>
      <c r="C246"/>
      <c r="D246"/>
      <c r="E246">
        <v>2</v>
      </c>
      <c r="F246">
        <v>13</v>
      </c>
      <c r="G246"/>
      <c r="H246">
        <v>5</v>
      </c>
      <c r="I246"/>
      <c r="J246">
        <v>15</v>
      </c>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c r="AJ246" s="59"/>
      <c r="AK246" s="59"/>
      <c r="AL246" s="59"/>
      <c r="AM246" s="59"/>
      <c r="AN246" s="59"/>
      <c r="AO246" s="59"/>
      <c r="AP246" s="59"/>
      <c r="AQ246" s="59"/>
      <c r="AR246" s="59"/>
      <c r="AS246" s="59"/>
      <c r="AT246" s="59"/>
      <c r="AU246" s="59"/>
      <c r="AV246" s="59"/>
      <c r="AW246" s="59"/>
      <c r="AX246" s="59"/>
      <c r="AY246" s="59"/>
      <c r="AZ246" s="59"/>
      <c r="BA246" s="59"/>
    </row>
    <row r="247" spans="1:53" s="34" customFormat="1" hidden="1">
      <c r="A247" t="s">
        <v>316</v>
      </c>
      <c r="B247"/>
      <c r="C247"/>
      <c r="D247"/>
      <c r="E247">
        <v>5</v>
      </c>
      <c r="F247">
        <v>33</v>
      </c>
      <c r="G247"/>
      <c r="H247">
        <v>5</v>
      </c>
      <c r="I247"/>
      <c r="J247">
        <v>55</v>
      </c>
      <c r="K247" s="59"/>
      <c r="L247" s="59"/>
      <c r="M247" s="59"/>
      <c r="N247" s="59"/>
      <c r="O247" s="59"/>
      <c r="P247" s="59"/>
      <c r="Q247" s="59"/>
      <c r="R247" s="59"/>
      <c r="S247" s="59"/>
      <c r="T247" s="59"/>
      <c r="U247" s="59"/>
      <c r="V247" s="59"/>
      <c r="W247" s="59"/>
      <c r="X247" s="59"/>
      <c r="Y247" s="59"/>
      <c r="Z247" s="59"/>
      <c r="AA247" s="59"/>
      <c r="AB247" s="59"/>
      <c r="AC247" s="59"/>
      <c r="AD247" s="59"/>
      <c r="AE247" s="59"/>
      <c r="AF247" s="59"/>
      <c r="AG247" s="59"/>
      <c r="AH247" s="59"/>
      <c r="AI247" s="59"/>
      <c r="AJ247" s="59"/>
      <c r="AK247" s="59"/>
      <c r="AL247" s="59"/>
      <c r="AM247" s="59"/>
      <c r="AN247" s="59"/>
      <c r="AO247" s="59"/>
      <c r="AP247" s="59"/>
      <c r="AQ247" s="59"/>
      <c r="AR247" s="59"/>
      <c r="AS247" s="59"/>
      <c r="AT247" s="59"/>
      <c r="AU247" s="59"/>
      <c r="AV247" s="59"/>
      <c r="AW247" s="59"/>
      <c r="AX247" s="59"/>
      <c r="AY247" s="59"/>
      <c r="AZ247" s="59"/>
      <c r="BA247" s="59"/>
    </row>
    <row r="248" spans="1:53" s="34" customFormat="1" hidden="1">
      <c r="A248" t="s">
        <v>317</v>
      </c>
      <c r="B248"/>
      <c r="C248"/>
      <c r="D248"/>
      <c r="E248">
        <v>6</v>
      </c>
      <c r="F248">
        <v>12</v>
      </c>
      <c r="G248">
        <v>1</v>
      </c>
      <c r="H248">
        <v>7</v>
      </c>
      <c r="I248"/>
      <c r="J248">
        <v>27</v>
      </c>
      <c r="K248" s="59"/>
      <c r="L248" s="59"/>
      <c r="M248" s="59"/>
      <c r="N248" s="59"/>
      <c r="O248" s="59"/>
      <c r="P248" s="59"/>
      <c r="Q248" s="59"/>
      <c r="R248" s="59"/>
      <c r="S248" s="59"/>
      <c r="T248" s="59"/>
      <c r="U248" s="59"/>
      <c r="V248" s="59"/>
      <c r="W248" s="59"/>
      <c r="X248" s="59"/>
      <c r="Y248" s="59"/>
      <c r="Z248" s="59"/>
      <c r="AA248" s="59"/>
      <c r="AB248" s="59"/>
      <c r="AC248" s="59"/>
      <c r="AD248" s="59"/>
      <c r="AE248" s="59"/>
      <c r="AF248" s="59"/>
      <c r="AG248" s="59"/>
      <c r="AH248" s="59"/>
      <c r="AI248" s="59"/>
      <c r="AJ248" s="59"/>
      <c r="AK248" s="59"/>
      <c r="AL248" s="59"/>
      <c r="AM248" s="59"/>
      <c r="AN248" s="59"/>
      <c r="AO248" s="59"/>
      <c r="AP248" s="59"/>
      <c r="AQ248" s="59"/>
      <c r="AR248" s="59"/>
      <c r="AS248" s="59"/>
      <c r="AT248" s="59"/>
      <c r="AU248" s="59"/>
      <c r="AV248" s="59"/>
      <c r="AW248" s="59"/>
      <c r="AX248" s="59"/>
      <c r="AY248" s="59"/>
      <c r="AZ248" s="59"/>
      <c r="BA248" s="59"/>
    </row>
    <row r="249" spans="1:53" s="34" customFormat="1" hidden="1">
      <c r="A249" t="s">
        <v>318</v>
      </c>
      <c r="B249"/>
      <c r="C249"/>
      <c r="D249"/>
      <c r="E249">
        <v>9</v>
      </c>
      <c r="F249">
        <v>14</v>
      </c>
      <c r="G249">
        <v>1</v>
      </c>
      <c r="H249">
        <v>8</v>
      </c>
      <c r="I249">
        <v>2</v>
      </c>
      <c r="J249">
        <v>45</v>
      </c>
      <c r="K249" s="59"/>
      <c r="L249" s="59"/>
      <c r="M249" s="59"/>
      <c r="N249" s="59"/>
      <c r="O249" s="59"/>
      <c r="P249" s="59"/>
      <c r="Q249" s="59"/>
      <c r="R249" s="59"/>
      <c r="S249" s="59"/>
      <c r="T249" s="59"/>
      <c r="U249" s="59"/>
      <c r="V249" s="59"/>
      <c r="W249" s="59"/>
      <c r="X249" s="59"/>
      <c r="Y249" s="59"/>
      <c r="Z249" s="59"/>
      <c r="AA249" s="59"/>
      <c r="AB249" s="59"/>
      <c r="AC249" s="59"/>
      <c r="AD249" s="59"/>
      <c r="AE249" s="59"/>
      <c r="AF249" s="59"/>
      <c r="AG249" s="59"/>
      <c r="AH249" s="59"/>
      <c r="AI249" s="59"/>
      <c r="AJ249" s="59"/>
      <c r="AK249" s="59"/>
      <c r="AL249" s="59"/>
      <c r="AM249" s="59"/>
      <c r="AN249" s="59"/>
      <c r="AO249" s="59"/>
      <c r="AP249" s="59"/>
      <c r="AQ249" s="59"/>
      <c r="AR249" s="59"/>
      <c r="AS249" s="59"/>
      <c r="AT249" s="59"/>
      <c r="AU249" s="59"/>
      <c r="AV249" s="59"/>
      <c r="AW249" s="59"/>
      <c r="AX249" s="59"/>
      <c r="AY249" s="59"/>
      <c r="AZ249" s="59"/>
      <c r="BA249" s="59"/>
    </row>
    <row r="250" spans="1:53" s="34" customFormat="1" hidden="1">
      <c r="A250" t="s">
        <v>319</v>
      </c>
      <c r="B250"/>
      <c r="C250"/>
      <c r="D250"/>
      <c r="E250">
        <v>11</v>
      </c>
      <c r="F250">
        <v>15</v>
      </c>
      <c r="G250">
        <v>1</v>
      </c>
      <c r="H250">
        <v>9</v>
      </c>
      <c r="I250"/>
      <c r="J250">
        <v>41</v>
      </c>
      <c r="K250" s="59"/>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c r="AL250" s="59"/>
      <c r="AM250" s="59"/>
      <c r="AN250" s="59"/>
      <c r="AO250" s="59"/>
      <c r="AP250" s="59"/>
      <c r="AQ250" s="59"/>
      <c r="AR250" s="59"/>
      <c r="AS250" s="59"/>
      <c r="AT250" s="59"/>
      <c r="AU250" s="59"/>
      <c r="AV250" s="59"/>
      <c r="AW250" s="59"/>
      <c r="AX250" s="59"/>
      <c r="AY250" s="59"/>
      <c r="AZ250" s="59"/>
      <c r="BA250" s="59"/>
    </row>
    <row r="251" spans="1:53" s="34" customFormat="1" hidden="1">
      <c r="A251" t="s">
        <v>320</v>
      </c>
      <c r="B251"/>
      <c r="C251"/>
      <c r="D251"/>
      <c r="E251">
        <v>12</v>
      </c>
      <c r="F251">
        <v>16</v>
      </c>
      <c r="G251"/>
      <c r="H251">
        <v>9</v>
      </c>
      <c r="I251"/>
      <c r="J251">
        <v>42</v>
      </c>
      <c r="K251" s="59"/>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row>
    <row r="252" spans="1:53" s="34" customFormat="1" hidden="1">
      <c r="A252" t="s">
        <v>321</v>
      </c>
      <c r="B252"/>
      <c r="C252"/>
      <c r="D252"/>
      <c r="E252">
        <v>7</v>
      </c>
      <c r="F252">
        <v>13</v>
      </c>
      <c r="G252">
        <v>1</v>
      </c>
      <c r="H252">
        <v>7</v>
      </c>
      <c r="I252"/>
      <c r="J252">
        <v>33</v>
      </c>
      <c r="K252" s="59"/>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c r="AL252" s="59"/>
      <c r="AM252" s="59"/>
      <c r="AN252" s="59"/>
      <c r="AO252" s="59"/>
      <c r="AP252" s="59"/>
      <c r="AQ252" s="59"/>
      <c r="AR252" s="59"/>
      <c r="AS252" s="59"/>
      <c r="AT252" s="59"/>
      <c r="AU252" s="59"/>
      <c r="AV252" s="59"/>
      <c r="AW252" s="59"/>
      <c r="AX252" s="59"/>
      <c r="AY252" s="59"/>
      <c r="AZ252" s="59"/>
      <c r="BA252" s="59"/>
    </row>
    <row r="253" spans="1:53" s="34" customFormat="1" hidden="1">
      <c r="A253" t="s">
        <v>322</v>
      </c>
      <c r="B253"/>
      <c r="C253"/>
      <c r="D253"/>
      <c r="E253">
        <v>8</v>
      </c>
      <c r="F253">
        <v>44</v>
      </c>
      <c r="G253">
        <v>1</v>
      </c>
      <c r="H253">
        <v>5</v>
      </c>
      <c r="I253"/>
      <c r="J253">
        <v>41</v>
      </c>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row>
    <row r="254" spans="1:53" s="34" customFormat="1" hidden="1">
      <c r="A254" t="s">
        <v>323</v>
      </c>
      <c r="B254"/>
      <c r="C254"/>
      <c r="D254"/>
      <c r="E254"/>
      <c r="F254"/>
      <c r="G254"/>
      <c r="H254"/>
      <c r="I254"/>
      <c r="J254">
        <v>2</v>
      </c>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row>
    <row r="255" spans="1:53" s="34" customFormat="1" hidden="1">
      <c r="A255" t="s">
        <v>324</v>
      </c>
      <c r="B255"/>
      <c r="C255"/>
      <c r="D255"/>
      <c r="E255">
        <v>3</v>
      </c>
      <c r="F255">
        <v>20</v>
      </c>
      <c r="G255"/>
      <c r="H255">
        <v>3</v>
      </c>
      <c r="I255"/>
      <c r="J255">
        <v>15</v>
      </c>
      <c r="K255" s="59"/>
      <c r="L255" s="59"/>
      <c r="M255" s="59"/>
      <c r="N255" s="59"/>
      <c r="O255" s="59"/>
      <c r="P255" s="59"/>
      <c r="Q255" s="59"/>
      <c r="R255" s="59"/>
      <c r="S255" s="59"/>
      <c r="T255" s="59"/>
      <c r="U255" s="59"/>
      <c r="V255" s="59"/>
      <c r="W255" s="59"/>
      <c r="X255" s="59"/>
      <c r="Y255" s="59"/>
      <c r="Z255" s="59"/>
      <c r="AA255" s="59"/>
      <c r="AB255" s="59"/>
      <c r="AC255" s="59"/>
      <c r="AD255" s="59"/>
      <c r="AE255" s="59"/>
      <c r="AF255" s="59"/>
      <c r="AG255" s="59"/>
      <c r="AH255" s="59"/>
      <c r="AI255" s="59"/>
      <c r="AJ255" s="59"/>
      <c r="AK255" s="59"/>
      <c r="AL255" s="59"/>
      <c r="AM255" s="59"/>
      <c r="AN255" s="59"/>
      <c r="AO255" s="59"/>
      <c r="AP255" s="59"/>
      <c r="AQ255" s="59"/>
      <c r="AR255" s="59"/>
      <c r="AS255" s="59"/>
      <c r="AT255" s="59"/>
      <c r="AU255" s="59"/>
      <c r="AV255" s="59"/>
      <c r="AW255" s="59"/>
      <c r="AX255" s="59"/>
      <c r="AY255" s="59"/>
      <c r="AZ255" s="59"/>
      <c r="BA255" s="59"/>
    </row>
    <row r="256" spans="1:53" s="34" customFormat="1" hidden="1">
      <c r="A256" t="s">
        <v>325</v>
      </c>
      <c r="B256"/>
      <c r="C256"/>
      <c r="D256"/>
      <c r="E256">
        <v>10</v>
      </c>
      <c r="F256">
        <v>24</v>
      </c>
      <c r="G256">
        <v>1</v>
      </c>
      <c r="H256">
        <v>10</v>
      </c>
      <c r="I256"/>
      <c r="J256">
        <v>42</v>
      </c>
      <c r="K256" s="59"/>
      <c r="L256" s="59"/>
      <c r="M256" s="59"/>
      <c r="N256" s="59"/>
      <c r="O256" s="59"/>
      <c r="P256" s="59"/>
      <c r="Q256" s="59"/>
      <c r="R256" s="59"/>
      <c r="S256" s="59"/>
      <c r="T256" s="59"/>
      <c r="U256" s="59"/>
      <c r="V256" s="59"/>
      <c r="W256" s="59"/>
      <c r="X256" s="59"/>
      <c r="Y256" s="59"/>
      <c r="Z256" s="59"/>
      <c r="AA256" s="59"/>
      <c r="AB256" s="59"/>
      <c r="AC256" s="59"/>
      <c r="AD256" s="59"/>
      <c r="AE256" s="59"/>
      <c r="AF256" s="59"/>
      <c r="AG256" s="59"/>
      <c r="AH256" s="59"/>
      <c r="AI256" s="59"/>
      <c r="AJ256" s="59"/>
      <c r="AK256" s="59"/>
      <c r="AL256" s="59"/>
      <c r="AM256" s="59"/>
      <c r="AN256" s="59"/>
      <c r="AO256" s="59"/>
      <c r="AP256" s="59"/>
      <c r="AQ256" s="59"/>
      <c r="AR256" s="59"/>
      <c r="AS256" s="59"/>
      <c r="AT256" s="59"/>
      <c r="AU256" s="59"/>
      <c r="AV256" s="59"/>
      <c r="AW256" s="59"/>
      <c r="AX256" s="59"/>
      <c r="AY256" s="59"/>
      <c r="AZ256" s="59"/>
      <c r="BA256" s="59"/>
    </row>
    <row r="257" spans="1:53" s="34" customFormat="1" hidden="1">
      <c r="A257" t="s">
        <v>326</v>
      </c>
      <c r="B257"/>
      <c r="C257"/>
      <c r="D257"/>
      <c r="E257">
        <v>8</v>
      </c>
      <c r="F257">
        <v>13</v>
      </c>
      <c r="G257">
        <v>1</v>
      </c>
      <c r="H257">
        <v>11</v>
      </c>
      <c r="I257"/>
      <c r="J257">
        <v>23</v>
      </c>
      <c r="K257" s="59"/>
      <c r="L257" s="59"/>
      <c r="M257" s="59"/>
      <c r="N257" s="59"/>
      <c r="O257" s="59"/>
      <c r="P257" s="59"/>
      <c r="Q257" s="59"/>
      <c r="R257" s="59"/>
      <c r="S257" s="59"/>
      <c r="T257" s="59"/>
      <c r="U257" s="59"/>
      <c r="V257" s="59"/>
      <c r="W257" s="59"/>
      <c r="X257" s="59"/>
      <c r="Y257" s="59"/>
      <c r="Z257" s="59"/>
      <c r="AA257" s="59"/>
      <c r="AB257" s="59"/>
      <c r="AC257" s="59"/>
      <c r="AD257" s="59"/>
      <c r="AE257" s="59"/>
      <c r="AF257" s="59"/>
      <c r="AG257" s="59"/>
      <c r="AH257" s="59"/>
      <c r="AI257" s="59"/>
      <c r="AJ257" s="59"/>
      <c r="AK257" s="59"/>
      <c r="AL257" s="59"/>
      <c r="AM257" s="59"/>
      <c r="AN257" s="59"/>
      <c r="AO257" s="59"/>
      <c r="AP257" s="59"/>
      <c r="AQ257" s="59"/>
      <c r="AR257" s="59"/>
      <c r="AS257" s="59"/>
      <c r="AT257" s="59"/>
      <c r="AU257" s="59"/>
      <c r="AV257" s="59"/>
      <c r="AW257" s="59"/>
      <c r="AX257" s="59"/>
      <c r="AY257" s="59"/>
      <c r="AZ257" s="59"/>
      <c r="BA257" s="59"/>
    </row>
    <row r="258" spans="1:53" s="34" customFormat="1" hidden="1">
      <c r="A258" t="s">
        <v>327</v>
      </c>
      <c r="B258"/>
      <c r="C258"/>
      <c r="D258"/>
      <c r="E258">
        <v>10</v>
      </c>
      <c r="F258">
        <v>11</v>
      </c>
      <c r="G258">
        <v>1</v>
      </c>
      <c r="H258">
        <v>9</v>
      </c>
      <c r="I258"/>
      <c r="J258">
        <v>33</v>
      </c>
      <c r="K258" s="59"/>
      <c r="L258" s="59"/>
      <c r="M258" s="59"/>
      <c r="N258" s="59"/>
      <c r="O258" s="59"/>
      <c r="P258" s="59"/>
      <c r="Q258" s="59"/>
      <c r="R258" s="59"/>
      <c r="S258" s="59"/>
      <c r="T258" s="59"/>
      <c r="U258" s="59"/>
      <c r="V258" s="59"/>
      <c r="W258" s="59"/>
      <c r="X258" s="59"/>
      <c r="Y258" s="59"/>
      <c r="Z258" s="59"/>
      <c r="AA258" s="59"/>
      <c r="AB258" s="59"/>
      <c r="AC258" s="59"/>
      <c r="AD258" s="59"/>
      <c r="AE258" s="59"/>
      <c r="AF258" s="59"/>
      <c r="AG258" s="59"/>
      <c r="AH258" s="59"/>
      <c r="AI258" s="59"/>
      <c r="AJ258" s="59"/>
      <c r="AK258" s="59"/>
      <c r="AL258" s="59"/>
      <c r="AM258" s="59"/>
      <c r="AN258" s="59"/>
      <c r="AO258" s="59"/>
      <c r="AP258" s="59"/>
      <c r="AQ258" s="59"/>
      <c r="AR258" s="59"/>
      <c r="AS258" s="59"/>
      <c r="AT258" s="59"/>
      <c r="AU258" s="59"/>
      <c r="AV258" s="59"/>
      <c r="AW258" s="59"/>
      <c r="AX258" s="59"/>
      <c r="AY258" s="59"/>
      <c r="AZ258" s="59"/>
      <c r="BA258" s="59"/>
    </row>
    <row r="259" spans="1:53" s="34" customFormat="1" hidden="1">
      <c r="A259" t="s">
        <v>328</v>
      </c>
      <c r="B259"/>
      <c r="C259">
        <v>6.0000000000000001E-3</v>
      </c>
      <c r="D259"/>
      <c r="E259">
        <v>6</v>
      </c>
      <c r="F259">
        <v>6</v>
      </c>
      <c r="G259">
        <v>1</v>
      </c>
      <c r="H259">
        <v>9</v>
      </c>
      <c r="I259"/>
      <c r="J259">
        <v>13</v>
      </c>
      <c r="K259" s="59"/>
      <c r="L259" s="59"/>
      <c r="M259" s="59"/>
      <c r="N259" s="59"/>
      <c r="O259" s="59"/>
      <c r="P259" s="59"/>
      <c r="Q259" s="59"/>
      <c r="R259" s="59"/>
      <c r="S259" s="59"/>
      <c r="T259" s="59"/>
      <c r="U259" s="59"/>
      <c r="V259" s="59"/>
      <c r="W259" s="59"/>
      <c r="X259" s="59"/>
      <c r="Y259" s="59"/>
      <c r="Z259" s="59"/>
      <c r="AA259" s="59"/>
      <c r="AB259" s="59"/>
      <c r="AC259" s="59"/>
      <c r="AD259" s="59"/>
      <c r="AE259" s="59"/>
      <c r="AF259" s="59"/>
      <c r="AG259" s="59"/>
      <c r="AH259" s="59"/>
      <c r="AI259" s="59"/>
      <c r="AJ259" s="59"/>
      <c r="AK259" s="59"/>
      <c r="AL259" s="59"/>
      <c r="AM259" s="59"/>
      <c r="AN259" s="59"/>
      <c r="AO259" s="59"/>
      <c r="AP259" s="59"/>
      <c r="AQ259" s="59"/>
      <c r="AR259" s="59"/>
      <c r="AS259" s="59"/>
      <c r="AT259" s="59"/>
      <c r="AU259" s="59"/>
      <c r="AV259" s="59"/>
      <c r="AW259" s="59"/>
      <c r="AX259" s="59"/>
      <c r="AY259" s="59"/>
      <c r="AZ259" s="59"/>
      <c r="BA259" s="59"/>
    </row>
    <row r="260" spans="1:53" s="34" customFormat="1" hidden="1">
      <c r="A260" t="s">
        <v>329</v>
      </c>
      <c r="B260"/>
      <c r="C260">
        <v>1.2999999999999999E-2</v>
      </c>
      <c r="D260"/>
      <c r="E260">
        <v>3</v>
      </c>
      <c r="F260">
        <v>7</v>
      </c>
      <c r="G260"/>
      <c r="H260">
        <v>5</v>
      </c>
      <c r="I260"/>
      <c r="J260">
        <v>13</v>
      </c>
      <c r="K260" s="59"/>
      <c r="L260" s="59"/>
      <c r="M260" s="59"/>
      <c r="N260" s="59"/>
      <c r="O260" s="59"/>
      <c r="P260" s="59"/>
      <c r="Q260" s="59"/>
      <c r="R260" s="59"/>
      <c r="S260" s="59"/>
      <c r="T260" s="59"/>
      <c r="U260" s="59"/>
      <c r="V260" s="59"/>
      <c r="W260" s="59"/>
      <c r="X260" s="59"/>
      <c r="Y260" s="59"/>
      <c r="Z260" s="59"/>
      <c r="AA260" s="59"/>
      <c r="AB260" s="59"/>
      <c r="AC260" s="59"/>
      <c r="AD260" s="59"/>
      <c r="AE260" s="59"/>
      <c r="AF260" s="59"/>
      <c r="AG260" s="59"/>
      <c r="AH260" s="59"/>
      <c r="AI260" s="59"/>
      <c r="AJ260" s="59"/>
      <c r="AK260" s="59"/>
      <c r="AL260" s="59"/>
      <c r="AM260" s="59"/>
      <c r="AN260" s="59"/>
      <c r="AO260" s="59"/>
      <c r="AP260" s="59"/>
      <c r="AQ260" s="59"/>
      <c r="AR260" s="59"/>
      <c r="AS260" s="59"/>
      <c r="AT260" s="59"/>
      <c r="AU260" s="59"/>
      <c r="AV260" s="59"/>
      <c r="AW260" s="59"/>
      <c r="AX260" s="59"/>
      <c r="AY260" s="59"/>
      <c r="AZ260" s="59"/>
      <c r="BA260" s="59"/>
    </row>
    <row r="261" spans="1:53" s="34" customFormat="1" hidden="1">
      <c r="A261" t="s">
        <v>330</v>
      </c>
      <c r="B261"/>
      <c r="C261"/>
      <c r="D261"/>
      <c r="E261">
        <v>10</v>
      </c>
      <c r="F261">
        <v>24</v>
      </c>
      <c r="G261">
        <v>1</v>
      </c>
      <c r="H261">
        <v>8</v>
      </c>
      <c r="I261"/>
      <c r="J261">
        <v>46</v>
      </c>
      <c r="K261" s="59"/>
      <c r="L261" s="59"/>
      <c r="M261" s="59"/>
      <c r="N261" s="59"/>
      <c r="O261" s="59"/>
      <c r="P261" s="59"/>
      <c r="Q261" s="59"/>
      <c r="R261" s="59"/>
      <c r="S261" s="59"/>
      <c r="T261" s="59"/>
      <c r="U261" s="59"/>
      <c r="V261" s="59"/>
      <c r="W261" s="59"/>
      <c r="X261" s="59"/>
      <c r="Y261" s="59"/>
      <c r="Z261" s="59"/>
      <c r="AA261" s="59"/>
      <c r="AB261" s="59"/>
      <c r="AC261" s="59"/>
      <c r="AD261" s="59"/>
      <c r="AE261" s="59"/>
      <c r="AF261" s="59"/>
      <c r="AG261" s="59"/>
      <c r="AH261" s="59"/>
      <c r="AI261" s="59"/>
      <c r="AJ261" s="59"/>
      <c r="AK261" s="59"/>
      <c r="AL261" s="59"/>
      <c r="AM261" s="59"/>
      <c r="AN261" s="59"/>
      <c r="AO261" s="59"/>
      <c r="AP261" s="59"/>
      <c r="AQ261" s="59"/>
      <c r="AR261" s="59"/>
      <c r="AS261" s="59"/>
      <c r="AT261" s="59"/>
      <c r="AU261" s="59"/>
      <c r="AV261" s="59"/>
      <c r="AW261" s="59"/>
      <c r="AX261" s="59"/>
      <c r="AY261" s="59"/>
      <c r="AZ261" s="59"/>
      <c r="BA261" s="59"/>
    </row>
    <row r="262" spans="1:53" s="34" customFormat="1" hidden="1">
      <c r="A262" t="s">
        <v>331</v>
      </c>
      <c r="B262"/>
      <c r="C262"/>
      <c r="D262"/>
      <c r="E262">
        <v>5</v>
      </c>
      <c r="F262">
        <v>7</v>
      </c>
      <c r="G262"/>
      <c r="H262">
        <v>6</v>
      </c>
      <c r="I262"/>
      <c r="J262">
        <v>16</v>
      </c>
      <c r="K262" s="59"/>
      <c r="L262" s="59"/>
      <c r="M262" s="59"/>
      <c r="N262" s="59"/>
      <c r="O262" s="59"/>
      <c r="P262" s="59"/>
      <c r="Q262" s="59"/>
      <c r="R262" s="59"/>
      <c r="S262" s="59"/>
      <c r="T262" s="59"/>
      <c r="U262" s="59"/>
      <c r="V262" s="59"/>
      <c r="W262" s="59"/>
      <c r="X262" s="59"/>
      <c r="Y262" s="59"/>
      <c r="Z262" s="59"/>
      <c r="AA262" s="59"/>
      <c r="AB262" s="59"/>
      <c r="AC262" s="59"/>
      <c r="AD262" s="59"/>
      <c r="AE262" s="59"/>
      <c r="AF262" s="59"/>
      <c r="AG262" s="59"/>
      <c r="AH262" s="59"/>
      <c r="AI262" s="59"/>
      <c r="AJ262" s="59"/>
      <c r="AK262" s="59"/>
      <c r="AL262" s="59"/>
      <c r="AM262" s="59"/>
      <c r="AN262" s="59"/>
      <c r="AO262" s="59"/>
      <c r="AP262" s="59"/>
      <c r="AQ262" s="59"/>
      <c r="AR262" s="59"/>
      <c r="AS262" s="59"/>
      <c r="AT262" s="59"/>
      <c r="AU262" s="59"/>
      <c r="AV262" s="59"/>
      <c r="AW262" s="59"/>
      <c r="AX262" s="59"/>
      <c r="AY262" s="59"/>
      <c r="AZ262" s="59"/>
      <c r="BA262" s="59"/>
    </row>
    <row r="263" spans="1:53" s="34" customFormat="1" hidden="1">
      <c r="A263" t="s">
        <v>332</v>
      </c>
      <c r="B263"/>
      <c r="C263"/>
      <c r="D263"/>
      <c r="E263">
        <v>5</v>
      </c>
      <c r="F263">
        <v>13</v>
      </c>
      <c r="G263">
        <v>1</v>
      </c>
      <c r="H263">
        <v>7</v>
      </c>
      <c r="I263"/>
      <c r="J263">
        <v>43</v>
      </c>
      <c r="K263" s="59"/>
      <c r="L263" s="59"/>
      <c r="M263" s="59"/>
      <c r="N263" s="59"/>
      <c r="O263" s="59"/>
      <c r="P263" s="59"/>
      <c r="Q263" s="59"/>
      <c r="R263" s="59"/>
      <c r="S263" s="59"/>
      <c r="T263" s="59"/>
      <c r="U263" s="59"/>
      <c r="V263" s="59"/>
      <c r="W263" s="59"/>
      <c r="X263" s="59"/>
      <c r="Y263" s="59"/>
      <c r="Z263" s="59"/>
      <c r="AA263" s="59"/>
      <c r="AB263" s="59"/>
      <c r="AC263" s="59"/>
      <c r="AD263" s="59"/>
      <c r="AE263" s="59"/>
      <c r="AF263" s="59"/>
      <c r="AG263" s="59"/>
      <c r="AH263" s="59"/>
      <c r="AI263" s="59"/>
      <c r="AJ263" s="59"/>
      <c r="AK263" s="59"/>
      <c r="AL263" s="59"/>
      <c r="AM263" s="59"/>
      <c r="AN263" s="59"/>
      <c r="AO263" s="59"/>
      <c r="AP263" s="59"/>
      <c r="AQ263" s="59"/>
      <c r="AR263" s="59"/>
      <c r="AS263" s="59"/>
      <c r="AT263" s="59"/>
      <c r="AU263" s="59"/>
      <c r="AV263" s="59"/>
      <c r="AW263" s="59"/>
      <c r="AX263" s="59"/>
      <c r="AY263" s="59"/>
      <c r="AZ263" s="59"/>
      <c r="BA263" s="59"/>
    </row>
    <row r="264" spans="1:53" s="34" customFormat="1" hidden="1">
      <c r="A264" t="s">
        <v>333</v>
      </c>
      <c r="B264"/>
      <c r="C264"/>
      <c r="D264"/>
      <c r="E264">
        <v>15</v>
      </c>
      <c r="F264">
        <v>21</v>
      </c>
      <c r="G264">
        <v>1</v>
      </c>
      <c r="H264">
        <v>11</v>
      </c>
      <c r="I264"/>
      <c r="J264">
        <v>64</v>
      </c>
      <c r="K264" s="59"/>
      <c r="L264" s="59"/>
      <c r="M264" s="59"/>
      <c r="N264" s="59"/>
      <c r="O264" s="59"/>
      <c r="P264" s="59"/>
      <c r="Q264" s="59"/>
      <c r="R264" s="59"/>
      <c r="S264" s="59"/>
      <c r="T264" s="59"/>
      <c r="U264" s="59"/>
      <c r="V264" s="59"/>
      <c r="W264" s="59"/>
      <c r="X264" s="59"/>
      <c r="Y264" s="59"/>
      <c r="Z264" s="59"/>
      <c r="AA264" s="59"/>
      <c r="AB264" s="59"/>
      <c r="AC264" s="59"/>
      <c r="AD264" s="59"/>
      <c r="AE264" s="59"/>
      <c r="AF264" s="59"/>
      <c r="AG264" s="59"/>
      <c r="AH264" s="59"/>
      <c r="AI264" s="59"/>
      <c r="AJ264" s="59"/>
      <c r="AK264" s="59"/>
      <c r="AL264" s="59"/>
      <c r="AM264" s="59"/>
      <c r="AN264" s="59"/>
      <c r="AO264" s="59"/>
      <c r="AP264" s="59"/>
      <c r="AQ264" s="59"/>
      <c r="AR264" s="59"/>
      <c r="AS264" s="59"/>
      <c r="AT264" s="59"/>
      <c r="AU264" s="59"/>
      <c r="AV264" s="59"/>
      <c r="AW264" s="59"/>
      <c r="AX264" s="59"/>
      <c r="AY264" s="59"/>
      <c r="AZ264" s="59"/>
      <c r="BA264" s="59"/>
    </row>
    <row r="265" spans="1:53" s="34" customFormat="1" hidden="1">
      <c r="A265" t="s">
        <v>334</v>
      </c>
      <c r="B265"/>
      <c r="C265"/>
      <c r="D265"/>
      <c r="E265">
        <v>6</v>
      </c>
      <c r="F265">
        <v>11</v>
      </c>
      <c r="G265">
        <v>1</v>
      </c>
      <c r="H265">
        <v>7</v>
      </c>
      <c r="I265"/>
      <c r="J265">
        <v>26</v>
      </c>
      <c r="K265" s="59"/>
      <c r="L265" s="59"/>
      <c r="M265" s="59"/>
      <c r="N265" s="59"/>
      <c r="O265" s="59"/>
      <c r="P265" s="59"/>
      <c r="Q265" s="59"/>
      <c r="R265" s="59"/>
      <c r="S265" s="59"/>
      <c r="T265" s="59"/>
      <c r="U265" s="59"/>
      <c r="V265" s="59"/>
      <c r="W265" s="59"/>
      <c r="X265" s="59"/>
      <c r="Y265" s="59"/>
      <c r="Z265" s="59"/>
      <c r="AA265" s="59"/>
      <c r="AB265" s="59"/>
      <c r="AC265" s="59"/>
      <c r="AD265" s="59"/>
      <c r="AE265" s="59"/>
      <c r="AF265" s="59"/>
      <c r="AG265" s="59"/>
      <c r="AH265" s="59"/>
      <c r="AI265" s="59"/>
      <c r="AJ265" s="59"/>
      <c r="AK265" s="59"/>
      <c r="AL265" s="59"/>
      <c r="AM265" s="59"/>
      <c r="AN265" s="59"/>
      <c r="AO265" s="59"/>
      <c r="AP265" s="59"/>
      <c r="AQ265" s="59"/>
      <c r="AR265" s="59"/>
      <c r="AS265" s="59"/>
      <c r="AT265" s="59"/>
      <c r="AU265" s="59"/>
      <c r="AV265" s="59"/>
      <c r="AW265" s="59"/>
      <c r="AX265" s="59"/>
      <c r="AY265" s="59"/>
      <c r="AZ265" s="59"/>
      <c r="BA265" s="59"/>
    </row>
    <row r="266" spans="1:53" s="34" customFormat="1" hidden="1">
      <c r="A266" t="s">
        <v>335</v>
      </c>
      <c r="B266"/>
      <c r="C266"/>
      <c r="D266"/>
      <c r="E266">
        <v>8</v>
      </c>
      <c r="F266">
        <v>26</v>
      </c>
      <c r="G266">
        <v>1</v>
      </c>
      <c r="H266">
        <v>8</v>
      </c>
      <c r="I266"/>
      <c r="J266">
        <v>47</v>
      </c>
      <c r="K266" s="59"/>
      <c r="L266" s="59"/>
      <c r="M266" s="59"/>
      <c r="N266" s="59"/>
      <c r="O266" s="59"/>
      <c r="P266" s="59"/>
      <c r="Q266" s="59"/>
      <c r="R266" s="59"/>
      <c r="S266" s="59"/>
      <c r="T266" s="59"/>
      <c r="U266" s="59"/>
      <c r="V266" s="59"/>
      <c r="W266" s="59"/>
      <c r="X266" s="59"/>
      <c r="Y266" s="59"/>
      <c r="Z266" s="59"/>
      <c r="AA266" s="59"/>
      <c r="AB266" s="59"/>
      <c r="AC266" s="59"/>
      <c r="AD266" s="59"/>
      <c r="AE266" s="59"/>
      <c r="AF266" s="59"/>
      <c r="AG266" s="59"/>
      <c r="AH266" s="59"/>
      <c r="AI266" s="59"/>
      <c r="AJ266" s="59"/>
      <c r="AK266" s="59"/>
      <c r="AL266" s="59"/>
      <c r="AM266" s="59"/>
      <c r="AN266" s="59"/>
      <c r="AO266" s="59"/>
      <c r="AP266" s="59"/>
      <c r="AQ266" s="59"/>
      <c r="AR266" s="59"/>
      <c r="AS266" s="59"/>
      <c r="AT266" s="59"/>
      <c r="AU266" s="59"/>
      <c r="AV266" s="59"/>
      <c r="AW266" s="59"/>
      <c r="AX266" s="59"/>
      <c r="AY266" s="59"/>
      <c r="AZ266" s="59"/>
      <c r="BA266" s="59"/>
    </row>
    <row r="267" spans="1:53" s="34" customFormat="1" hidden="1">
      <c r="A267" t="s">
        <v>336</v>
      </c>
      <c r="B267"/>
      <c r="C267"/>
      <c r="D267"/>
      <c r="E267">
        <v>5</v>
      </c>
      <c r="F267">
        <v>14</v>
      </c>
      <c r="G267"/>
      <c r="H267">
        <v>7</v>
      </c>
      <c r="I267"/>
      <c r="J267">
        <v>54</v>
      </c>
      <c r="K267" s="59"/>
      <c r="L267" s="59"/>
      <c r="M267" s="59"/>
      <c r="N267" s="59"/>
      <c r="O267" s="59"/>
      <c r="P267" s="59"/>
      <c r="Q267" s="59"/>
      <c r="R267" s="59"/>
      <c r="S267" s="59"/>
      <c r="T267" s="59"/>
      <c r="U267" s="59"/>
      <c r="V267" s="59"/>
      <c r="W267" s="59"/>
      <c r="X267" s="59"/>
      <c r="Y267" s="59"/>
      <c r="Z267" s="59"/>
      <c r="AA267" s="59"/>
      <c r="AB267" s="59"/>
      <c r="AC267" s="59"/>
      <c r="AD267" s="59"/>
      <c r="AE267" s="59"/>
      <c r="AF267" s="59"/>
      <c r="AG267" s="59"/>
      <c r="AH267" s="59"/>
      <c r="AI267" s="59"/>
      <c r="AJ267" s="59"/>
      <c r="AK267" s="59"/>
      <c r="AL267" s="59"/>
      <c r="AM267" s="59"/>
      <c r="AN267" s="59"/>
      <c r="AO267" s="59"/>
      <c r="AP267" s="59"/>
      <c r="AQ267" s="59"/>
      <c r="AR267" s="59"/>
      <c r="AS267" s="59"/>
      <c r="AT267" s="59"/>
      <c r="AU267" s="59"/>
      <c r="AV267" s="59"/>
      <c r="AW267" s="59"/>
      <c r="AX267" s="59"/>
      <c r="AY267" s="59"/>
      <c r="AZ267" s="59"/>
      <c r="BA267" s="59"/>
    </row>
    <row r="268" spans="1:53" s="34" customFormat="1" hidden="1">
      <c r="A268" t="s">
        <v>337</v>
      </c>
      <c r="B268"/>
      <c r="C268"/>
      <c r="D268"/>
      <c r="E268">
        <v>4</v>
      </c>
      <c r="F268">
        <v>12</v>
      </c>
      <c r="G268">
        <v>1</v>
      </c>
      <c r="H268">
        <v>5</v>
      </c>
      <c r="I268"/>
      <c r="J268">
        <v>28</v>
      </c>
      <c r="K268" s="59"/>
      <c r="L268" s="59"/>
      <c r="M268" s="59"/>
      <c r="N268" s="59"/>
      <c r="O268" s="59"/>
      <c r="P268" s="59"/>
      <c r="Q268" s="59"/>
      <c r="R268" s="59"/>
      <c r="S268" s="59"/>
      <c r="T268" s="59"/>
      <c r="U268" s="59"/>
      <c r="V268" s="59"/>
      <c r="W268" s="59"/>
      <c r="X268" s="59"/>
      <c r="Y268" s="59"/>
      <c r="Z268" s="59"/>
      <c r="AA268" s="59"/>
      <c r="AB268" s="59"/>
      <c r="AC268" s="59"/>
      <c r="AD268" s="59"/>
      <c r="AE268" s="59"/>
      <c r="AF268" s="59"/>
      <c r="AG268" s="59"/>
      <c r="AH268" s="59"/>
      <c r="AI268" s="59"/>
      <c r="AJ268" s="59"/>
      <c r="AK268" s="59"/>
      <c r="AL268" s="59"/>
      <c r="AM268" s="59"/>
      <c r="AN268" s="59"/>
      <c r="AO268" s="59"/>
      <c r="AP268" s="59"/>
      <c r="AQ268" s="59"/>
      <c r="AR268" s="59"/>
      <c r="AS268" s="59"/>
      <c r="AT268" s="59"/>
      <c r="AU268" s="59"/>
      <c r="AV268" s="59"/>
      <c r="AW268" s="59"/>
      <c r="AX268" s="59"/>
      <c r="AY268" s="59"/>
      <c r="AZ268" s="59"/>
      <c r="BA268" s="59"/>
    </row>
    <row r="269" spans="1:53" s="34" customFormat="1" hidden="1">
      <c r="A269" t="s">
        <v>338</v>
      </c>
      <c r="B269"/>
      <c r="C269"/>
      <c r="D269"/>
      <c r="E269">
        <v>7</v>
      </c>
      <c r="F269">
        <v>22</v>
      </c>
      <c r="G269">
        <v>1</v>
      </c>
      <c r="H269">
        <v>6</v>
      </c>
      <c r="I269"/>
      <c r="J269">
        <v>39</v>
      </c>
      <c r="K269" s="59"/>
      <c r="L269" s="59"/>
      <c r="M269" s="59"/>
      <c r="N269" s="59"/>
      <c r="O269" s="59"/>
      <c r="P269" s="59"/>
      <c r="Q269" s="59"/>
      <c r="R269" s="59"/>
      <c r="S269" s="59"/>
      <c r="T269" s="59"/>
      <c r="U269" s="59"/>
      <c r="V269" s="59"/>
      <c r="W269" s="59"/>
      <c r="X269" s="59"/>
      <c r="Y269" s="59"/>
      <c r="Z269" s="59"/>
      <c r="AA269" s="59"/>
      <c r="AB269" s="59"/>
      <c r="AC269" s="59"/>
      <c r="AD269" s="59"/>
      <c r="AE269" s="59"/>
      <c r="AF269" s="59"/>
      <c r="AG269" s="59"/>
      <c r="AH269" s="59"/>
      <c r="AI269" s="59"/>
      <c r="AJ269" s="59"/>
      <c r="AK269" s="59"/>
      <c r="AL269" s="59"/>
      <c r="AM269" s="59"/>
      <c r="AN269" s="59"/>
      <c r="AO269" s="59"/>
      <c r="AP269" s="59"/>
      <c r="AQ269" s="59"/>
      <c r="AR269" s="59"/>
      <c r="AS269" s="59"/>
      <c r="AT269" s="59"/>
      <c r="AU269" s="59"/>
      <c r="AV269" s="59"/>
      <c r="AW269" s="59"/>
      <c r="AX269" s="59"/>
      <c r="AY269" s="59"/>
      <c r="AZ269" s="59"/>
      <c r="BA269" s="59"/>
    </row>
    <row r="270" spans="1:53" s="34" customFormat="1" hidden="1">
      <c r="A270" t="s">
        <v>339</v>
      </c>
      <c r="B270"/>
      <c r="C270"/>
      <c r="D270"/>
      <c r="E270">
        <v>2</v>
      </c>
      <c r="F270">
        <v>21</v>
      </c>
      <c r="G270"/>
      <c r="H270">
        <v>4</v>
      </c>
      <c r="I270"/>
      <c r="J270">
        <v>24</v>
      </c>
      <c r="K270" s="59"/>
      <c r="L270" s="59"/>
      <c r="M270" s="59"/>
      <c r="N270" s="59"/>
      <c r="O270" s="59"/>
      <c r="P270" s="59"/>
      <c r="Q270" s="59"/>
      <c r="R270" s="59"/>
      <c r="S270" s="59"/>
      <c r="T270" s="59"/>
      <c r="U270" s="59"/>
      <c r="V270" s="59"/>
      <c r="W270" s="59"/>
      <c r="X270" s="59"/>
      <c r="Y270" s="59"/>
      <c r="Z270" s="59"/>
      <c r="AA270" s="59"/>
      <c r="AB270" s="59"/>
      <c r="AC270" s="59"/>
      <c r="AD270" s="59"/>
      <c r="AE270" s="59"/>
      <c r="AF270" s="59"/>
      <c r="AG270" s="59"/>
      <c r="AH270" s="59"/>
      <c r="AI270" s="59"/>
      <c r="AJ270" s="59"/>
      <c r="AK270" s="59"/>
      <c r="AL270" s="59"/>
      <c r="AM270" s="59"/>
      <c r="AN270" s="59"/>
      <c r="AO270" s="59"/>
      <c r="AP270" s="59"/>
      <c r="AQ270" s="59"/>
      <c r="AR270" s="59"/>
      <c r="AS270" s="59"/>
      <c r="AT270" s="59"/>
      <c r="AU270" s="59"/>
      <c r="AV270" s="59"/>
      <c r="AW270" s="59"/>
      <c r="AX270" s="59"/>
      <c r="AY270" s="59"/>
      <c r="AZ270" s="59"/>
      <c r="BA270" s="59"/>
    </row>
    <row r="271" spans="1:53" s="34" customFormat="1" hidden="1">
      <c r="A271" t="s">
        <v>340</v>
      </c>
      <c r="B271"/>
      <c r="C271"/>
      <c r="D271"/>
      <c r="E271">
        <v>5</v>
      </c>
      <c r="F271">
        <v>43</v>
      </c>
      <c r="G271">
        <v>1</v>
      </c>
      <c r="H271">
        <v>4</v>
      </c>
      <c r="I271"/>
      <c r="J271">
        <v>31</v>
      </c>
      <c r="K271" s="59"/>
      <c r="L271" s="59"/>
      <c r="M271" s="59"/>
      <c r="N271" s="59"/>
      <c r="O271" s="59"/>
      <c r="P271" s="59"/>
      <c r="Q271" s="59"/>
      <c r="R271" s="59"/>
      <c r="S271" s="59"/>
      <c r="T271" s="59"/>
      <c r="U271" s="59"/>
      <c r="V271" s="59"/>
      <c r="W271" s="59"/>
      <c r="X271" s="59"/>
      <c r="Y271" s="59"/>
      <c r="Z271" s="59"/>
      <c r="AA271" s="59"/>
      <c r="AB271" s="59"/>
      <c r="AC271" s="59"/>
      <c r="AD271" s="59"/>
      <c r="AE271" s="59"/>
      <c r="AF271" s="59"/>
      <c r="AG271" s="59"/>
      <c r="AH271" s="59"/>
      <c r="AI271" s="59"/>
      <c r="AJ271" s="59"/>
      <c r="AK271" s="59"/>
      <c r="AL271" s="59"/>
      <c r="AM271" s="59"/>
      <c r="AN271" s="59"/>
      <c r="AO271" s="59"/>
      <c r="AP271" s="59"/>
      <c r="AQ271" s="59"/>
      <c r="AR271" s="59"/>
      <c r="AS271" s="59"/>
      <c r="AT271" s="59"/>
      <c r="AU271" s="59"/>
      <c r="AV271" s="59"/>
      <c r="AW271" s="59"/>
      <c r="AX271" s="59"/>
      <c r="AY271" s="59"/>
      <c r="AZ271" s="59"/>
      <c r="BA271" s="59"/>
    </row>
    <row r="272" spans="1:53" s="34" customFormat="1" hidden="1">
      <c r="A272" t="s">
        <v>341</v>
      </c>
      <c r="B272"/>
      <c r="C272"/>
      <c r="D272"/>
      <c r="E272">
        <v>7</v>
      </c>
      <c r="F272">
        <v>11</v>
      </c>
      <c r="G272"/>
      <c r="H272">
        <v>7</v>
      </c>
      <c r="I272"/>
      <c r="J272">
        <v>49</v>
      </c>
      <c r="K272" s="59"/>
      <c r="L272" s="59"/>
      <c r="M272" s="59"/>
      <c r="N272" s="59"/>
      <c r="O272" s="59"/>
      <c r="P272" s="59"/>
      <c r="Q272" s="59"/>
      <c r="R272" s="59"/>
      <c r="S272" s="59"/>
      <c r="T272" s="59"/>
      <c r="U272" s="59"/>
      <c r="V272" s="59"/>
      <c r="W272" s="59"/>
      <c r="X272" s="59"/>
      <c r="Y272" s="59"/>
      <c r="Z272" s="59"/>
      <c r="AA272" s="59"/>
      <c r="AB272" s="59"/>
      <c r="AC272" s="59"/>
      <c r="AD272" s="59"/>
      <c r="AE272" s="59"/>
      <c r="AF272" s="59"/>
      <c r="AG272" s="59"/>
      <c r="AH272" s="59"/>
      <c r="AI272" s="59"/>
      <c r="AJ272" s="59"/>
      <c r="AK272" s="59"/>
      <c r="AL272" s="59"/>
      <c r="AM272" s="59"/>
      <c r="AN272" s="59"/>
      <c r="AO272" s="59"/>
      <c r="AP272" s="59"/>
      <c r="AQ272" s="59"/>
      <c r="AR272" s="59"/>
      <c r="AS272" s="59"/>
      <c r="AT272" s="59"/>
      <c r="AU272" s="59"/>
      <c r="AV272" s="59"/>
      <c r="AW272" s="59"/>
      <c r="AX272" s="59"/>
      <c r="AY272" s="59"/>
      <c r="AZ272" s="59"/>
      <c r="BA272" s="59"/>
    </row>
    <row r="273" spans="1:53" s="34" customFormat="1" hidden="1">
      <c r="A273" t="s">
        <v>342</v>
      </c>
      <c r="B273"/>
      <c r="C273"/>
      <c r="D273"/>
      <c r="E273">
        <v>13</v>
      </c>
      <c r="F273">
        <v>26</v>
      </c>
      <c r="G273">
        <v>1</v>
      </c>
      <c r="H273">
        <v>8</v>
      </c>
      <c r="I273"/>
      <c r="J273">
        <v>63</v>
      </c>
      <c r="K273" s="59"/>
      <c r="L273" s="59"/>
      <c r="M273" s="59"/>
      <c r="N273" s="59"/>
      <c r="O273" s="59"/>
      <c r="P273" s="59"/>
      <c r="Q273" s="59"/>
      <c r="R273" s="59"/>
      <c r="S273" s="59"/>
      <c r="T273" s="59"/>
      <c r="U273" s="59"/>
      <c r="V273" s="59"/>
      <c r="W273" s="59"/>
      <c r="X273" s="59"/>
      <c r="Y273" s="59"/>
      <c r="Z273" s="59"/>
      <c r="AA273" s="59"/>
      <c r="AB273" s="59"/>
      <c r="AC273" s="59"/>
      <c r="AD273" s="59"/>
      <c r="AE273" s="59"/>
      <c r="AF273" s="59"/>
      <c r="AG273" s="59"/>
      <c r="AH273" s="59"/>
      <c r="AI273" s="59"/>
      <c r="AJ273" s="59"/>
      <c r="AK273" s="59"/>
      <c r="AL273" s="59"/>
      <c r="AM273" s="59"/>
      <c r="AN273" s="59"/>
      <c r="AO273" s="59"/>
      <c r="AP273" s="59"/>
      <c r="AQ273" s="59"/>
      <c r="AR273" s="59"/>
      <c r="AS273" s="59"/>
      <c r="AT273" s="59"/>
      <c r="AU273" s="59"/>
      <c r="AV273" s="59"/>
      <c r="AW273" s="59"/>
      <c r="AX273" s="59"/>
      <c r="AY273" s="59"/>
      <c r="AZ273" s="59"/>
      <c r="BA273" s="59"/>
    </row>
    <row r="274" spans="1:53" s="34" customFormat="1" hidden="1">
      <c r="A274" t="s">
        <v>343</v>
      </c>
      <c r="B274"/>
      <c r="C274">
        <v>8.0000000000000002E-3</v>
      </c>
      <c r="D274"/>
      <c r="E274">
        <v>7</v>
      </c>
      <c r="F274">
        <v>34</v>
      </c>
      <c r="G274">
        <v>1</v>
      </c>
      <c r="H274">
        <v>5</v>
      </c>
      <c r="I274"/>
      <c r="J274">
        <v>40</v>
      </c>
      <c r="K274" s="59"/>
      <c r="L274" s="59"/>
      <c r="M274" s="59"/>
      <c r="N274" s="59"/>
      <c r="O274" s="59"/>
      <c r="P274" s="59"/>
      <c r="Q274" s="59"/>
      <c r="R274" s="59"/>
      <c r="S274" s="59"/>
      <c r="T274" s="59"/>
      <c r="U274" s="59"/>
      <c r="V274" s="59"/>
      <c r="W274" s="59"/>
      <c r="X274" s="59"/>
      <c r="Y274" s="59"/>
      <c r="Z274" s="59"/>
      <c r="AA274" s="59"/>
      <c r="AB274" s="59"/>
      <c r="AC274" s="59"/>
      <c r="AD274" s="59"/>
      <c r="AE274" s="59"/>
      <c r="AF274" s="59"/>
      <c r="AG274" s="59"/>
      <c r="AH274" s="59"/>
      <c r="AI274" s="59"/>
      <c r="AJ274" s="59"/>
      <c r="AK274" s="59"/>
      <c r="AL274" s="59"/>
      <c r="AM274" s="59"/>
      <c r="AN274" s="59"/>
      <c r="AO274" s="59"/>
      <c r="AP274" s="59"/>
      <c r="AQ274" s="59"/>
      <c r="AR274" s="59"/>
      <c r="AS274" s="59"/>
      <c r="AT274" s="59"/>
      <c r="AU274" s="59"/>
      <c r="AV274" s="59"/>
      <c r="AW274" s="59"/>
      <c r="AX274" s="59"/>
      <c r="AY274" s="59"/>
      <c r="AZ274" s="59"/>
      <c r="BA274" s="59"/>
    </row>
    <row r="275" spans="1:53" s="34" customFormat="1" hidden="1">
      <c r="A275" t="s">
        <v>344</v>
      </c>
      <c r="B275"/>
      <c r="C275"/>
      <c r="D275"/>
      <c r="E275">
        <v>2</v>
      </c>
      <c r="F275">
        <v>22</v>
      </c>
      <c r="G275"/>
      <c r="H275">
        <v>2</v>
      </c>
      <c r="I275"/>
      <c r="J275">
        <v>16</v>
      </c>
      <c r="K275" s="59"/>
      <c r="L275" s="59"/>
      <c r="M275" s="59"/>
      <c r="N275" s="59"/>
      <c r="O275" s="59"/>
      <c r="P275" s="59"/>
      <c r="Q275" s="59"/>
      <c r="R275" s="59"/>
      <c r="S275" s="59"/>
      <c r="T275" s="59"/>
      <c r="U275" s="59"/>
      <c r="V275" s="59"/>
      <c r="W275" s="59"/>
      <c r="X275" s="59"/>
      <c r="Y275" s="59"/>
      <c r="Z275" s="59"/>
      <c r="AA275" s="59"/>
      <c r="AB275" s="59"/>
      <c r="AC275" s="59"/>
      <c r="AD275" s="59"/>
      <c r="AE275" s="59"/>
      <c r="AF275" s="59"/>
      <c r="AG275" s="59"/>
      <c r="AH275" s="59"/>
      <c r="AI275" s="59"/>
      <c r="AJ275" s="59"/>
      <c r="AK275" s="59"/>
      <c r="AL275" s="59"/>
      <c r="AM275" s="59"/>
      <c r="AN275" s="59"/>
      <c r="AO275" s="59"/>
      <c r="AP275" s="59"/>
      <c r="AQ275" s="59"/>
      <c r="AR275" s="59"/>
      <c r="AS275" s="59"/>
      <c r="AT275" s="59"/>
      <c r="AU275" s="59"/>
      <c r="AV275" s="59"/>
      <c r="AW275" s="59"/>
      <c r="AX275" s="59"/>
      <c r="AY275" s="59"/>
      <c r="AZ275" s="59"/>
      <c r="BA275" s="59"/>
    </row>
    <row r="276" spans="1:53" s="34" customFormat="1" hidden="1">
      <c r="A276" t="s">
        <v>345</v>
      </c>
      <c r="B276"/>
      <c r="C276"/>
      <c r="D276"/>
      <c r="E276">
        <v>4</v>
      </c>
      <c r="F276">
        <v>11</v>
      </c>
      <c r="G276"/>
      <c r="H276">
        <v>4</v>
      </c>
      <c r="I276"/>
      <c r="J276">
        <v>22</v>
      </c>
      <c r="K276" s="59"/>
      <c r="L276" s="59"/>
      <c r="M276" s="59"/>
      <c r="N276" s="59"/>
      <c r="O276" s="59"/>
      <c r="P276" s="59"/>
      <c r="Q276" s="59"/>
      <c r="R276" s="59"/>
      <c r="S276" s="59"/>
      <c r="T276" s="59"/>
      <c r="U276" s="59"/>
      <c r="V276" s="59"/>
      <c r="W276" s="59"/>
      <c r="X276" s="59"/>
      <c r="Y276" s="59"/>
      <c r="Z276" s="59"/>
      <c r="AA276" s="59"/>
      <c r="AB276" s="59"/>
      <c r="AC276" s="59"/>
      <c r="AD276" s="59"/>
      <c r="AE276" s="59"/>
      <c r="AF276" s="59"/>
      <c r="AG276" s="59"/>
      <c r="AH276" s="59"/>
      <c r="AI276" s="59"/>
      <c r="AJ276" s="59"/>
      <c r="AK276" s="59"/>
      <c r="AL276" s="59"/>
      <c r="AM276" s="59"/>
      <c r="AN276" s="59"/>
      <c r="AO276" s="59"/>
      <c r="AP276" s="59"/>
      <c r="AQ276" s="59"/>
      <c r="AR276" s="59"/>
      <c r="AS276" s="59"/>
      <c r="AT276" s="59"/>
      <c r="AU276" s="59"/>
      <c r="AV276" s="59"/>
      <c r="AW276" s="59"/>
      <c r="AX276" s="59"/>
      <c r="AY276" s="59"/>
      <c r="AZ276" s="59"/>
      <c r="BA276" s="59"/>
    </row>
    <row r="277" spans="1:53" s="34" customFormat="1" hidden="1">
      <c r="A277" t="s">
        <v>346</v>
      </c>
      <c r="B277"/>
      <c r="C277"/>
      <c r="D277"/>
      <c r="E277">
        <v>2</v>
      </c>
      <c r="F277">
        <v>11</v>
      </c>
      <c r="G277"/>
      <c r="H277">
        <v>6</v>
      </c>
      <c r="I277"/>
      <c r="J277">
        <v>20</v>
      </c>
      <c r="K277" s="59"/>
      <c r="L277" s="59"/>
      <c r="M277" s="59"/>
      <c r="N277" s="59"/>
      <c r="O277" s="59"/>
      <c r="P277" s="59"/>
      <c r="Q277" s="59"/>
      <c r="R277" s="59"/>
      <c r="S277" s="59"/>
      <c r="T277" s="59"/>
      <c r="U277" s="59"/>
      <c r="V277" s="59"/>
      <c r="W277" s="59"/>
      <c r="X277" s="59"/>
      <c r="Y277" s="59"/>
      <c r="Z277" s="59"/>
      <c r="AA277" s="59"/>
      <c r="AB277" s="59"/>
      <c r="AC277" s="59"/>
      <c r="AD277" s="59"/>
      <c r="AE277" s="59"/>
      <c r="AF277" s="59"/>
      <c r="AG277" s="59"/>
      <c r="AH277" s="59"/>
      <c r="AI277" s="59"/>
      <c r="AJ277" s="59"/>
      <c r="AK277" s="59"/>
      <c r="AL277" s="59"/>
      <c r="AM277" s="59"/>
      <c r="AN277" s="59"/>
      <c r="AO277" s="59"/>
      <c r="AP277" s="59"/>
      <c r="AQ277" s="59"/>
      <c r="AR277" s="59"/>
      <c r="AS277" s="59"/>
      <c r="AT277" s="59"/>
      <c r="AU277" s="59"/>
      <c r="AV277" s="59"/>
      <c r="AW277" s="59"/>
      <c r="AX277" s="59"/>
      <c r="AY277" s="59"/>
      <c r="AZ277" s="59"/>
      <c r="BA277" s="59"/>
    </row>
    <row r="278" spans="1:53" s="34" customFormat="1" hidden="1">
      <c r="A278" t="s">
        <v>347</v>
      </c>
      <c r="B278"/>
      <c r="C278"/>
      <c r="D278"/>
      <c r="E278">
        <v>5</v>
      </c>
      <c r="F278">
        <v>7</v>
      </c>
      <c r="G278">
        <v>1</v>
      </c>
      <c r="H278">
        <v>5</v>
      </c>
      <c r="I278"/>
      <c r="J278">
        <v>27</v>
      </c>
      <c r="K278" s="59"/>
      <c r="L278" s="59"/>
      <c r="M278" s="59"/>
      <c r="N278" s="59"/>
      <c r="O278" s="59"/>
      <c r="P278" s="59"/>
      <c r="Q278" s="59"/>
      <c r="R278" s="59"/>
      <c r="S278" s="59"/>
      <c r="T278" s="59"/>
      <c r="U278" s="59"/>
      <c r="V278" s="59"/>
      <c r="W278" s="59"/>
      <c r="X278" s="59"/>
      <c r="Y278" s="59"/>
      <c r="Z278" s="59"/>
      <c r="AA278" s="59"/>
      <c r="AB278" s="59"/>
      <c r="AC278" s="59"/>
      <c r="AD278" s="59"/>
      <c r="AE278" s="59"/>
      <c r="AF278" s="59"/>
      <c r="AG278" s="59"/>
      <c r="AH278" s="59"/>
      <c r="AI278" s="59"/>
      <c r="AJ278" s="59"/>
      <c r="AK278" s="59"/>
      <c r="AL278" s="59"/>
      <c r="AM278" s="59"/>
      <c r="AN278" s="59"/>
      <c r="AO278" s="59"/>
      <c r="AP278" s="59"/>
      <c r="AQ278" s="59"/>
      <c r="AR278" s="59"/>
      <c r="AS278" s="59"/>
      <c r="AT278" s="59"/>
      <c r="AU278" s="59"/>
      <c r="AV278" s="59"/>
      <c r="AW278" s="59"/>
      <c r="AX278" s="59"/>
      <c r="AY278" s="59"/>
      <c r="AZ278" s="59"/>
      <c r="BA278" s="59"/>
    </row>
    <row r="279" spans="1:53" s="34" customFormat="1" hidden="1">
      <c r="A279" t="s">
        <v>348</v>
      </c>
      <c r="B279"/>
      <c r="C279"/>
      <c r="D279"/>
      <c r="E279">
        <v>5</v>
      </c>
      <c r="F279">
        <v>7</v>
      </c>
      <c r="G279">
        <v>1</v>
      </c>
      <c r="H279">
        <v>4</v>
      </c>
      <c r="I279"/>
      <c r="J279">
        <v>28</v>
      </c>
      <c r="K279" s="59"/>
      <c r="L279" s="59"/>
      <c r="M279" s="59"/>
      <c r="N279" s="59"/>
      <c r="O279" s="59"/>
      <c r="P279" s="59"/>
      <c r="Q279" s="59"/>
      <c r="R279" s="59"/>
      <c r="S279" s="59"/>
      <c r="T279" s="59"/>
      <c r="U279" s="59"/>
      <c r="V279" s="59"/>
      <c r="W279" s="59"/>
      <c r="X279" s="59"/>
      <c r="Y279" s="59"/>
      <c r="Z279" s="59"/>
      <c r="AA279" s="59"/>
      <c r="AB279" s="59"/>
      <c r="AC279" s="59"/>
      <c r="AD279" s="59"/>
      <c r="AE279" s="59"/>
      <c r="AF279" s="59"/>
      <c r="AG279" s="59"/>
      <c r="AH279" s="59"/>
      <c r="AI279" s="59"/>
      <c r="AJ279" s="59"/>
      <c r="AK279" s="59"/>
      <c r="AL279" s="59"/>
      <c r="AM279" s="59"/>
      <c r="AN279" s="59"/>
      <c r="AO279" s="59"/>
      <c r="AP279" s="59"/>
      <c r="AQ279" s="59"/>
      <c r="AR279" s="59"/>
      <c r="AS279" s="59"/>
      <c r="AT279" s="59"/>
      <c r="AU279" s="59"/>
      <c r="AV279" s="59"/>
      <c r="AW279" s="59"/>
      <c r="AX279" s="59"/>
      <c r="AY279" s="59"/>
      <c r="AZ279" s="59"/>
      <c r="BA279" s="59"/>
    </row>
    <row r="280" spans="1:53" s="34" customFormat="1" hidden="1">
      <c r="A280" t="s">
        <v>349</v>
      </c>
      <c r="B280"/>
      <c r="C280"/>
      <c r="D280"/>
      <c r="E280">
        <v>3</v>
      </c>
      <c r="F280">
        <v>14</v>
      </c>
      <c r="G280"/>
      <c r="H280">
        <v>4</v>
      </c>
      <c r="I280"/>
      <c r="J280">
        <v>30</v>
      </c>
      <c r="K280" s="59"/>
      <c r="L280" s="59"/>
      <c r="M280" s="59"/>
      <c r="N280" s="59"/>
      <c r="O280" s="59"/>
      <c r="P280" s="59"/>
      <c r="Q280" s="59"/>
      <c r="R280" s="59"/>
      <c r="S280" s="59"/>
      <c r="T280" s="59"/>
      <c r="U280" s="59"/>
      <c r="V280" s="59"/>
      <c r="W280" s="59"/>
      <c r="X280" s="59"/>
      <c r="Y280" s="59"/>
      <c r="Z280" s="59"/>
      <c r="AA280" s="59"/>
      <c r="AB280" s="59"/>
      <c r="AC280" s="59"/>
      <c r="AD280" s="59"/>
      <c r="AE280" s="59"/>
      <c r="AF280" s="59"/>
      <c r="AG280" s="59"/>
      <c r="AH280" s="59"/>
      <c r="AI280" s="59"/>
      <c r="AJ280" s="59"/>
      <c r="AK280" s="59"/>
      <c r="AL280" s="59"/>
      <c r="AM280" s="59"/>
      <c r="AN280" s="59"/>
      <c r="AO280" s="59"/>
      <c r="AP280" s="59"/>
      <c r="AQ280" s="59"/>
      <c r="AR280" s="59"/>
      <c r="AS280" s="59"/>
      <c r="AT280" s="59"/>
      <c r="AU280" s="59"/>
      <c r="AV280" s="59"/>
      <c r="AW280" s="59"/>
      <c r="AX280" s="59"/>
      <c r="AY280" s="59"/>
      <c r="AZ280" s="59"/>
      <c r="BA280" s="59"/>
    </row>
    <row r="281" spans="1:53" s="34" customFormat="1" hidden="1">
      <c r="A281" t="s">
        <v>350</v>
      </c>
      <c r="B281"/>
      <c r="C281"/>
      <c r="D281"/>
      <c r="E281">
        <v>5</v>
      </c>
      <c r="F281">
        <v>17</v>
      </c>
      <c r="G281"/>
      <c r="H281">
        <v>5</v>
      </c>
      <c r="I281"/>
      <c r="J281">
        <v>32</v>
      </c>
      <c r="K281" s="59"/>
      <c r="L281" s="59"/>
      <c r="M281" s="59"/>
      <c r="N281" s="59"/>
      <c r="O281" s="59"/>
      <c r="P281" s="59"/>
      <c r="Q281" s="59"/>
      <c r="R281" s="59"/>
      <c r="S281" s="59"/>
      <c r="T281" s="59"/>
      <c r="U281" s="59"/>
      <c r="V281" s="59"/>
      <c r="W281" s="59"/>
      <c r="X281" s="59"/>
      <c r="Y281" s="59"/>
      <c r="Z281" s="59"/>
      <c r="AA281" s="59"/>
      <c r="AB281" s="59"/>
      <c r="AC281" s="59"/>
      <c r="AD281" s="59"/>
      <c r="AE281" s="59"/>
      <c r="AF281" s="59"/>
      <c r="AG281" s="59"/>
      <c r="AH281" s="59"/>
      <c r="AI281" s="59"/>
      <c r="AJ281" s="59"/>
      <c r="AK281" s="59"/>
      <c r="AL281" s="59"/>
      <c r="AM281" s="59"/>
      <c r="AN281" s="59"/>
      <c r="AO281" s="59"/>
      <c r="AP281" s="59"/>
      <c r="AQ281" s="59"/>
      <c r="AR281" s="59"/>
      <c r="AS281" s="59"/>
      <c r="AT281" s="59"/>
      <c r="AU281" s="59"/>
      <c r="AV281" s="59"/>
      <c r="AW281" s="59"/>
      <c r="AX281" s="59"/>
      <c r="AY281" s="59"/>
      <c r="AZ281" s="59"/>
      <c r="BA281" s="59"/>
    </row>
    <row r="282" spans="1:53" s="34" customFormat="1" hidden="1">
      <c r="A282" t="s">
        <v>351</v>
      </c>
      <c r="B282"/>
      <c r="C282"/>
      <c r="D282"/>
      <c r="E282">
        <v>5</v>
      </c>
      <c r="F282">
        <v>10</v>
      </c>
      <c r="G282"/>
      <c r="H282">
        <v>4</v>
      </c>
      <c r="I282"/>
      <c r="J282">
        <v>22</v>
      </c>
      <c r="K282" s="59"/>
      <c r="L282" s="59"/>
      <c r="M282" s="59"/>
      <c r="N282" s="59"/>
      <c r="O282" s="59"/>
      <c r="P282" s="59"/>
      <c r="Q282" s="59"/>
      <c r="R282" s="59"/>
      <c r="S282" s="59"/>
      <c r="T282" s="59"/>
      <c r="U282" s="59"/>
      <c r="V282" s="59"/>
      <c r="W282" s="59"/>
      <c r="X282" s="59"/>
      <c r="Y282" s="59"/>
      <c r="Z282" s="59"/>
      <c r="AA282" s="59"/>
      <c r="AB282" s="59"/>
      <c r="AC282" s="59"/>
      <c r="AD282" s="59"/>
      <c r="AE282" s="59"/>
      <c r="AF282" s="59"/>
      <c r="AG282" s="59"/>
      <c r="AH282" s="59"/>
      <c r="AI282" s="59"/>
      <c r="AJ282" s="59"/>
      <c r="AK282" s="59"/>
      <c r="AL282" s="59"/>
      <c r="AM282" s="59"/>
      <c r="AN282" s="59"/>
      <c r="AO282" s="59"/>
      <c r="AP282" s="59"/>
      <c r="AQ282" s="59"/>
      <c r="AR282" s="59"/>
      <c r="AS282" s="59"/>
      <c r="AT282" s="59"/>
      <c r="AU282" s="59"/>
      <c r="AV282" s="59"/>
      <c r="AW282" s="59"/>
      <c r="AX282" s="59"/>
      <c r="AY282" s="59"/>
      <c r="AZ282" s="59"/>
      <c r="BA282" s="59"/>
    </row>
    <row r="283" spans="1:53" s="34" customFormat="1" hidden="1">
      <c r="A283" t="s">
        <v>352</v>
      </c>
      <c r="B283"/>
      <c r="C283"/>
      <c r="D283"/>
      <c r="E283">
        <v>3</v>
      </c>
      <c r="F283">
        <v>15</v>
      </c>
      <c r="G283"/>
      <c r="H283">
        <v>4</v>
      </c>
      <c r="I283"/>
      <c r="J283">
        <v>22</v>
      </c>
      <c r="K283" s="59"/>
      <c r="L283" s="59"/>
      <c r="M283" s="59"/>
      <c r="N283" s="59"/>
      <c r="O283" s="59"/>
      <c r="P283" s="59"/>
      <c r="Q283" s="59"/>
      <c r="R283" s="59"/>
      <c r="S283" s="59"/>
      <c r="T283" s="59"/>
      <c r="U283" s="59"/>
      <c r="V283" s="59"/>
      <c r="W283" s="59"/>
      <c r="X283" s="59"/>
      <c r="Y283" s="59"/>
      <c r="Z283" s="59"/>
      <c r="AA283" s="59"/>
      <c r="AB283" s="59"/>
      <c r="AC283" s="59"/>
      <c r="AD283" s="59"/>
      <c r="AE283" s="59"/>
      <c r="AF283" s="59"/>
      <c r="AG283" s="59"/>
      <c r="AH283" s="59"/>
      <c r="AI283" s="59"/>
      <c r="AJ283" s="59"/>
      <c r="AK283" s="59"/>
      <c r="AL283" s="59"/>
      <c r="AM283" s="59"/>
      <c r="AN283" s="59"/>
      <c r="AO283" s="59"/>
      <c r="AP283" s="59"/>
      <c r="AQ283" s="59"/>
      <c r="AR283" s="59"/>
      <c r="AS283" s="59"/>
      <c r="AT283" s="59"/>
      <c r="AU283" s="59"/>
      <c r="AV283" s="59"/>
      <c r="AW283" s="59"/>
      <c r="AX283" s="59"/>
      <c r="AY283" s="59"/>
      <c r="AZ283" s="59"/>
      <c r="BA283" s="59"/>
    </row>
    <row r="284" spans="1:53" s="34" customFormat="1" hidden="1">
      <c r="A284" t="s">
        <v>353</v>
      </c>
      <c r="B284"/>
      <c r="C284"/>
      <c r="D284"/>
      <c r="E284">
        <v>5</v>
      </c>
      <c r="F284">
        <v>11</v>
      </c>
      <c r="G284">
        <v>1</v>
      </c>
      <c r="H284">
        <v>5</v>
      </c>
      <c r="I284"/>
      <c r="J284">
        <v>32</v>
      </c>
      <c r="K284" s="59"/>
      <c r="L284" s="59"/>
      <c r="M284" s="59"/>
      <c r="N284" s="59"/>
      <c r="O284" s="59"/>
      <c r="P284" s="59"/>
      <c r="Q284" s="59"/>
      <c r="R284" s="59"/>
      <c r="S284" s="59"/>
      <c r="T284" s="59"/>
      <c r="U284" s="59"/>
      <c r="V284" s="59"/>
      <c r="W284" s="59"/>
      <c r="X284" s="59"/>
      <c r="Y284" s="59"/>
      <c r="Z284" s="59"/>
      <c r="AA284" s="59"/>
      <c r="AB284" s="59"/>
      <c r="AC284" s="59"/>
      <c r="AD284" s="59"/>
      <c r="AE284" s="59"/>
      <c r="AF284" s="59"/>
      <c r="AG284" s="59"/>
      <c r="AH284" s="59"/>
      <c r="AI284" s="59"/>
      <c r="AJ284" s="59"/>
      <c r="AK284" s="59"/>
      <c r="AL284" s="59"/>
      <c r="AM284" s="59"/>
      <c r="AN284" s="59"/>
      <c r="AO284" s="59"/>
      <c r="AP284" s="59"/>
      <c r="AQ284" s="59"/>
      <c r="AR284" s="59"/>
      <c r="AS284" s="59"/>
      <c r="AT284" s="59"/>
      <c r="AU284" s="59"/>
      <c r="AV284" s="59"/>
      <c r="AW284" s="59"/>
      <c r="AX284" s="59"/>
      <c r="AY284" s="59"/>
      <c r="AZ284" s="59"/>
      <c r="BA284" s="59"/>
    </row>
    <row r="285" spans="1:53" s="34" customFormat="1" hidden="1">
      <c r="A285" t="s">
        <v>354</v>
      </c>
      <c r="B285"/>
      <c r="C285"/>
      <c r="D285"/>
      <c r="E285">
        <v>10</v>
      </c>
      <c r="F285">
        <v>20</v>
      </c>
      <c r="G285"/>
      <c r="H285">
        <v>6</v>
      </c>
      <c r="I285"/>
      <c r="J285">
        <v>40</v>
      </c>
      <c r="K285" s="59"/>
      <c r="L285" s="59"/>
      <c r="M285" s="59"/>
      <c r="N285" s="59"/>
      <c r="O285" s="59"/>
      <c r="P285" s="59"/>
      <c r="Q285" s="59"/>
      <c r="R285" s="59"/>
      <c r="S285" s="59"/>
      <c r="T285" s="59"/>
      <c r="U285" s="59"/>
      <c r="V285" s="59"/>
      <c r="W285" s="59"/>
      <c r="X285" s="59"/>
      <c r="Y285" s="59"/>
      <c r="Z285" s="59"/>
      <c r="AA285" s="59"/>
      <c r="AB285" s="59"/>
      <c r="AC285" s="59"/>
      <c r="AD285" s="59"/>
      <c r="AE285" s="59"/>
      <c r="AF285" s="59"/>
      <c r="AG285" s="59"/>
      <c r="AH285" s="59"/>
      <c r="AI285" s="59"/>
      <c r="AJ285" s="59"/>
      <c r="AK285" s="59"/>
      <c r="AL285" s="59"/>
      <c r="AM285" s="59"/>
      <c r="AN285" s="59"/>
      <c r="AO285" s="59"/>
      <c r="AP285" s="59"/>
      <c r="AQ285" s="59"/>
      <c r="AR285" s="59"/>
      <c r="AS285" s="59"/>
      <c r="AT285" s="59"/>
      <c r="AU285" s="59"/>
      <c r="AV285" s="59"/>
      <c r="AW285" s="59"/>
      <c r="AX285" s="59"/>
      <c r="AY285" s="59"/>
      <c r="AZ285" s="59"/>
      <c r="BA285" s="59"/>
    </row>
    <row r="286" spans="1:53" s="34" customFormat="1" hidden="1">
      <c r="A286" t="s">
        <v>355</v>
      </c>
      <c r="B286"/>
      <c r="C286"/>
      <c r="D286"/>
      <c r="E286">
        <v>3</v>
      </c>
      <c r="F286">
        <v>29</v>
      </c>
      <c r="G286"/>
      <c r="H286">
        <v>3</v>
      </c>
      <c r="I286"/>
      <c r="J286">
        <v>20</v>
      </c>
      <c r="K286" s="59"/>
      <c r="L286" s="59"/>
      <c r="M286" s="59"/>
      <c r="N286" s="59"/>
      <c r="O286" s="59"/>
      <c r="P286" s="59"/>
      <c r="Q286" s="59"/>
      <c r="R286" s="59"/>
      <c r="S286" s="59"/>
      <c r="T286" s="59"/>
      <c r="U286" s="59"/>
      <c r="V286" s="59"/>
      <c r="W286" s="59"/>
      <c r="X286" s="59"/>
      <c r="Y286" s="59"/>
      <c r="Z286" s="59"/>
      <c r="AA286" s="59"/>
      <c r="AB286" s="59"/>
      <c r="AC286" s="59"/>
      <c r="AD286" s="59"/>
      <c r="AE286" s="59"/>
      <c r="AF286" s="59"/>
      <c r="AG286" s="59"/>
      <c r="AH286" s="59"/>
      <c r="AI286" s="59"/>
      <c r="AJ286" s="59"/>
      <c r="AK286" s="59"/>
      <c r="AL286" s="59"/>
      <c r="AM286" s="59"/>
      <c r="AN286" s="59"/>
      <c r="AO286" s="59"/>
      <c r="AP286" s="59"/>
      <c r="AQ286" s="59"/>
      <c r="AR286" s="59"/>
      <c r="AS286" s="59"/>
      <c r="AT286" s="59"/>
      <c r="AU286" s="59"/>
      <c r="AV286" s="59"/>
      <c r="AW286" s="59"/>
      <c r="AX286" s="59"/>
      <c r="AY286" s="59"/>
      <c r="AZ286" s="59"/>
      <c r="BA286" s="59"/>
    </row>
    <row r="287" spans="1:53" s="34" customFormat="1" hidden="1">
      <c r="A287" t="s">
        <v>356</v>
      </c>
      <c r="B287"/>
      <c r="C287"/>
      <c r="D287"/>
      <c r="E287"/>
      <c r="F287">
        <v>13</v>
      </c>
      <c r="G287"/>
      <c r="H287">
        <v>4</v>
      </c>
      <c r="I287"/>
      <c r="J287">
        <v>8</v>
      </c>
      <c r="K287" s="59"/>
      <c r="L287" s="59"/>
      <c r="M287" s="59"/>
      <c r="N287" s="59"/>
      <c r="O287" s="59"/>
      <c r="P287" s="59"/>
      <c r="Q287" s="59"/>
      <c r="R287" s="59"/>
      <c r="S287" s="59"/>
      <c r="T287" s="59"/>
      <c r="U287" s="59"/>
      <c r="V287" s="59"/>
      <c r="W287" s="59"/>
      <c r="X287" s="59"/>
      <c r="Y287" s="59"/>
      <c r="Z287" s="59"/>
      <c r="AA287" s="59"/>
      <c r="AB287" s="59"/>
      <c r="AC287" s="59"/>
      <c r="AD287" s="59"/>
      <c r="AE287" s="59"/>
      <c r="AF287" s="59"/>
      <c r="AG287" s="59"/>
      <c r="AH287" s="59"/>
      <c r="AI287" s="59"/>
      <c r="AJ287" s="59"/>
      <c r="AK287" s="59"/>
      <c r="AL287" s="59"/>
      <c r="AM287" s="59"/>
      <c r="AN287" s="59"/>
      <c r="AO287" s="59"/>
      <c r="AP287" s="59"/>
      <c r="AQ287" s="59"/>
      <c r="AR287" s="59"/>
      <c r="AS287" s="59"/>
      <c r="AT287" s="59"/>
      <c r="AU287" s="59"/>
      <c r="AV287" s="59"/>
      <c r="AW287" s="59"/>
      <c r="AX287" s="59"/>
      <c r="AY287" s="59"/>
      <c r="AZ287" s="59"/>
      <c r="BA287" s="59"/>
    </row>
    <row r="288" spans="1:53" s="34" customFormat="1" hidden="1">
      <c r="A288" t="s">
        <v>357</v>
      </c>
      <c r="B288"/>
      <c r="C288"/>
      <c r="D288">
        <v>0.4</v>
      </c>
      <c r="E288">
        <v>9</v>
      </c>
      <c r="F288">
        <v>102</v>
      </c>
      <c r="G288">
        <v>1</v>
      </c>
      <c r="H288">
        <v>9</v>
      </c>
      <c r="I288"/>
      <c r="J288">
        <v>55</v>
      </c>
      <c r="K288" s="59"/>
      <c r="L288" s="59"/>
      <c r="M288" s="59"/>
      <c r="N288" s="59"/>
      <c r="O288" s="59"/>
      <c r="P288" s="59"/>
      <c r="Q288" s="59"/>
      <c r="R288" s="59"/>
      <c r="S288" s="59"/>
      <c r="T288" s="59"/>
      <c r="U288" s="59"/>
      <c r="V288" s="59"/>
      <c r="W288" s="59"/>
      <c r="X288" s="59"/>
      <c r="Y288" s="59"/>
      <c r="Z288" s="59"/>
      <c r="AA288" s="59"/>
      <c r="AB288" s="59"/>
      <c r="AC288" s="59"/>
      <c r="AD288" s="59"/>
      <c r="AE288" s="59"/>
      <c r="AF288" s="59"/>
      <c r="AG288" s="59"/>
      <c r="AH288" s="59"/>
      <c r="AI288" s="59"/>
      <c r="AJ288" s="59"/>
      <c r="AK288" s="59"/>
      <c r="AL288" s="59"/>
      <c r="AM288" s="59"/>
      <c r="AN288" s="59"/>
      <c r="AO288" s="59"/>
      <c r="AP288" s="59"/>
      <c r="AQ288" s="59"/>
      <c r="AR288" s="59"/>
      <c r="AS288" s="59"/>
      <c r="AT288" s="59"/>
      <c r="AU288" s="59"/>
      <c r="AV288" s="59"/>
      <c r="AW288" s="59"/>
      <c r="AX288" s="59"/>
      <c r="AY288" s="59"/>
      <c r="AZ288" s="59"/>
      <c r="BA288" s="59"/>
    </row>
    <row r="289" spans="1:53" s="34" customFormat="1" hidden="1">
      <c r="A289" t="s">
        <v>358</v>
      </c>
      <c r="B289"/>
      <c r="C289"/>
      <c r="D289"/>
      <c r="E289"/>
      <c r="F289">
        <v>9</v>
      </c>
      <c r="G289"/>
      <c r="H289">
        <v>2</v>
      </c>
      <c r="I289"/>
      <c r="J289">
        <v>9</v>
      </c>
      <c r="K289" s="59"/>
      <c r="L289" s="59"/>
      <c r="M289" s="59"/>
      <c r="N289" s="59"/>
      <c r="O289" s="59"/>
      <c r="P289" s="59"/>
      <c r="Q289" s="59"/>
      <c r="R289" s="59"/>
      <c r="S289" s="59"/>
      <c r="T289" s="59"/>
      <c r="U289" s="59"/>
      <c r="V289" s="59"/>
      <c r="W289" s="59"/>
      <c r="X289" s="59"/>
      <c r="Y289" s="59"/>
      <c r="Z289" s="59"/>
      <c r="AA289" s="59"/>
      <c r="AB289" s="59"/>
      <c r="AC289" s="59"/>
      <c r="AD289" s="59"/>
      <c r="AE289" s="59"/>
      <c r="AF289" s="59"/>
      <c r="AG289" s="59"/>
      <c r="AH289" s="59"/>
      <c r="AI289" s="59"/>
      <c r="AJ289" s="59"/>
      <c r="AK289" s="59"/>
      <c r="AL289" s="59"/>
      <c r="AM289" s="59"/>
      <c r="AN289" s="59"/>
      <c r="AO289" s="59"/>
      <c r="AP289" s="59"/>
      <c r="AQ289" s="59"/>
      <c r="AR289" s="59"/>
      <c r="AS289" s="59"/>
      <c r="AT289" s="59"/>
      <c r="AU289" s="59"/>
      <c r="AV289" s="59"/>
      <c r="AW289" s="59"/>
      <c r="AX289" s="59"/>
      <c r="AY289" s="59"/>
      <c r="AZ289" s="59"/>
      <c r="BA289" s="59"/>
    </row>
    <row r="290" spans="1:53" s="34" customFormat="1" hidden="1">
      <c r="A290" t="s">
        <v>359</v>
      </c>
      <c r="B290"/>
      <c r="C290"/>
      <c r="D290"/>
      <c r="E290">
        <v>4</v>
      </c>
      <c r="F290">
        <v>25</v>
      </c>
      <c r="G290"/>
      <c r="H290">
        <v>6</v>
      </c>
      <c r="I290"/>
      <c r="J290">
        <v>16</v>
      </c>
      <c r="K290" s="59"/>
      <c r="L290" s="59"/>
      <c r="M290" s="59"/>
      <c r="N290" s="59"/>
      <c r="O290" s="59"/>
      <c r="P290" s="59"/>
      <c r="Q290" s="59"/>
      <c r="R290" s="59"/>
      <c r="S290" s="59"/>
      <c r="T290" s="59"/>
      <c r="U290" s="59"/>
      <c r="V290" s="59"/>
      <c r="W290" s="59"/>
      <c r="X290" s="59"/>
      <c r="Y290" s="59"/>
      <c r="Z290" s="59"/>
      <c r="AA290" s="59"/>
      <c r="AB290" s="59"/>
      <c r="AC290" s="59"/>
      <c r="AD290" s="59"/>
      <c r="AE290" s="59"/>
      <c r="AF290" s="59"/>
      <c r="AG290" s="59"/>
      <c r="AH290" s="59"/>
      <c r="AI290" s="59"/>
      <c r="AJ290" s="59"/>
      <c r="AK290" s="59"/>
      <c r="AL290" s="59"/>
      <c r="AM290" s="59"/>
      <c r="AN290" s="59"/>
      <c r="AO290" s="59"/>
      <c r="AP290" s="59"/>
      <c r="AQ290" s="59"/>
      <c r="AR290" s="59"/>
      <c r="AS290" s="59"/>
      <c r="AT290" s="59"/>
      <c r="AU290" s="59"/>
      <c r="AV290" s="59"/>
      <c r="AW290" s="59"/>
      <c r="AX290" s="59"/>
      <c r="AY290" s="59"/>
      <c r="AZ290" s="59"/>
      <c r="BA290" s="59"/>
    </row>
    <row r="291" spans="1:53" s="34" customFormat="1" hidden="1">
      <c r="A291" t="s">
        <v>360</v>
      </c>
      <c r="B291"/>
      <c r="C291"/>
      <c r="D291"/>
      <c r="E291">
        <v>3</v>
      </c>
      <c r="F291">
        <v>16</v>
      </c>
      <c r="G291"/>
      <c r="H291">
        <v>2</v>
      </c>
      <c r="I291"/>
      <c r="J291">
        <v>23</v>
      </c>
      <c r="K291" s="59"/>
      <c r="L291" s="59"/>
      <c r="M291" s="59"/>
      <c r="N291" s="59"/>
      <c r="O291" s="59"/>
      <c r="P291" s="59"/>
      <c r="Q291" s="59"/>
      <c r="R291" s="59"/>
      <c r="S291" s="59"/>
      <c r="T291" s="59"/>
      <c r="U291" s="59"/>
      <c r="V291" s="59"/>
      <c r="W291" s="59"/>
      <c r="X291" s="59"/>
      <c r="Y291" s="59"/>
      <c r="Z291" s="59"/>
      <c r="AA291" s="59"/>
      <c r="AB291" s="59"/>
      <c r="AC291" s="59"/>
      <c r="AD291" s="59"/>
      <c r="AE291" s="59"/>
      <c r="AF291" s="59"/>
      <c r="AG291" s="59"/>
      <c r="AH291" s="59"/>
      <c r="AI291" s="59"/>
      <c r="AJ291" s="59"/>
      <c r="AK291" s="59"/>
      <c r="AL291" s="59"/>
      <c r="AM291" s="59"/>
      <c r="AN291" s="59"/>
      <c r="AO291" s="59"/>
      <c r="AP291" s="59"/>
      <c r="AQ291" s="59"/>
      <c r="AR291" s="59"/>
      <c r="AS291" s="59"/>
      <c r="AT291" s="59"/>
      <c r="AU291" s="59"/>
      <c r="AV291" s="59"/>
      <c r="AW291" s="59"/>
      <c r="AX291" s="59"/>
      <c r="AY291" s="59"/>
      <c r="AZ291" s="59"/>
      <c r="BA291" s="59"/>
    </row>
    <row r="292" spans="1:53" s="34" customFormat="1" hidden="1">
      <c r="A292" t="s">
        <v>361</v>
      </c>
      <c r="B292"/>
      <c r="C292"/>
      <c r="D292"/>
      <c r="E292">
        <v>4</v>
      </c>
      <c r="F292">
        <v>29</v>
      </c>
      <c r="G292">
        <v>1</v>
      </c>
      <c r="H292">
        <v>6</v>
      </c>
      <c r="I292"/>
      <c r="J292">
        <v>37</v>
      </c>
      <c r="K292" s="59"/>
      <c r="L292" s="59"/>
      <c r="M292" s="59"/>
      <c r="N292" s="59"/>
      <c r="O292" s="59"/>
      <c r="P292" s="59"/>
      <c r="Q292" s="59"/>
      <c r="R292" s="59"/>
      <c r="S292" s="59"/>
      <c r="T292" s="59"/>
      <c r="U292" s="59"/>
      <c r="V292" s="59"/>
      <c r="W292" s="59"/>
      <c r="X292" s="59"/>
      <c r="Y292" s="59"/>
      <c r="Z292" s="59"/>
      <c r="AA292" s="59"/>
      <c r="AB292" s="59"/>
      <c r="AC292" s="59"/>
      <c r="AD292" s="59"/>
      <c r="AE292" s="59"/>
      <c r="AF292" s="59"/>
      <c r="AG292" s="59"/>
      <c r="AH292" s="59"/>
      <c r="AI292" s="59"/>
      <c r="AJ292" s="59"/>
      <c r="AK292" s="59"/>
      <c r="AL292" s="59"/>
      <c r="AM292" s="59"/>
      <c r="AN292" s="59"/>
      <c r="AO292" s="59"/>
      <c r="AP292" s="59"/>
      <c r="AQ292" s="59"/>
      <c r="AR292" s="59"/>
      <c r="AS292" s="59"/>
      <c r="AT292" s="59"/>
      <c r="AU292" s="59"/>
      <c r="AV292" s="59"/>
      <c r="AW292" s="59"/>
      <c r="AX292" s="59"/>
      <c r="AY292" s="59"/>
      <c r="AZ292" s="59"/>
      <c r="BA292" s="59"/>
    </row>
    <row r="293" spans="1:53" s="34" customFormat="1" hidden="1">
      <c r="A293" t="s">
        <v>362</v>
      </c>
      <c r="B293"/>
      <c r="C293"/>
      <c r="D293"/>
      <c r="E293">
        <v>2</v>
      </c>
      <c r="F293">
        <v>6</v>
      </c>
      <c r="G293"/>
      <c r="H293">
        <v>2</v>
      </c>
      <c r="I293"/>
      <c r="J293">
        <v>6</v>
      </c>
      <c r="K293" s="59"/>
      <c r="L293" s="59"/>
      <c r="M293" s="59"/>
      <c r="N293" s="59"/>
      <c r="O293" s="59"/>
      <c r="P293" s="59"/>
      <c r="Q293" s="59"/>
      <c r="R293" s="59"/>
      <c r="S293" s="59"/>
      <c r="T293" s="59"/>
      <c r="U293" s="59"/>
      <c r="V293" s="59"/>
      <c r="W293" s="59"/>
      <c r="X293" s="59"/>
      <c r="Y293" s="59"/>
      <c r="Z293" s="59"/>
      <c r="AA293" s="59"/>
      <c r="AB293" s="59"/>
      <c r="AC293" s="59"/>
      <c r="AD293" s="59"/>
      <c r="AE293" s="59"/>
      <c r="AF293" s="59"/>
      <c r="AG293" s="59"/>
      <c r="AH293" s="59"/>
      <c r="AI293" s="59"/>
      <c r="AJ293" s="59"/>
      <c r="AK293" s="59"/>
      <c r="AL293" s="59"/>
      <c r="AM293" s="59"/>
      <c r="AN293" s="59"/>
      <c r="AO293" s="59"/>
      <c r="AP293" s="59"/>
      <c r="AQ293" s="59"/>
      <c r="AR293" s="59"/>
      <c r="AS293" s="59"/>
      <c r="AT293" s="59"/>
      <c r="AU293" s="59"/>
      <c r="AV293" s="59"/>
      <c r="AW293" s="59"/>
      <c r="AX293" s="59"/>
      <c r="AY293" s="59"/>
      <c r="AZ293" s="59"/>
      <c r="BA293" s="59"/>
    </row>
    <row r="294" spans="1:53" s="34" customFormat="1" hidden="1">
      <c r="A294" t="s">
        <v>363</v>
      </c>
      <c r="B294"/>
      <c r="C294"/>
      <c r="D294"/>
      <c r="E294">
        <v>6</v>
      </c>
      <c r="F294">
        <v>125</v>
      </c>
      <c r="G294"/>
      <c r="H294">
        <v>5</v>
      </c>
      <c r="I294"/>
      <c r="J294">
        <v>56</v>
      </c>
      <c r="K294" s="59"/>
      <c r="L294" s="59"/>
      <c r="M294" s="59"/>
      <c r="N294" s="59"/>
      <c r="O294" s="59"/>
      <c r="P294" s="59"/>
      <c r="Q294" s="59"/>
      <c r="R294" s="59"/>
      <c r="S294" s="59"/>
      <c r="T294" s="59"/>
      <c r="U294" s="59"/>
      <c r="V294" s="59"/>
      <c r="W294" s="59"/>
      <c r="X294" s="59"/>
      <c r="Y294" s="59"/>
      <c r="Z294" s="59"/>
      <c r="AA294" s="59"/>
      <c r="AB294" s="59"/>
      <c r="AC294" s="59"/>
      <c r="AD294" s="59"/>
      <c r="AE294" s="59"/>
      <c r="AF294" s="59"/>
      <c r="AG294" s="59"/>
      <c r="AH294" s="59"/>
      <c r="AI294" s="59"/>
      <c r="AJ294" s="59"/>
      <c r="AK294" s="59"/>
      <c r="AL294" s="59"/>
      <c r="AM294" s="59"/>
      <c r="AN294" s="59"/>
      <c r="AO294" s="59"/>
      <c r="AP294" s="59"/>
      <c r="AQ294" s="59"/>
      <c r="AR294" s="59"/>
      <c r="AS294" s="59"/>
      <c r="AT294" s="59"/>
      <c r="AU294" s="59"/>
      <c r="AV294" s="59"/>
      <c r="AW294" s="59"/>
      <c r="AX294" s="59"/>
      <c r="AY294" s="59"/>
      <c r="AZ294" s="59"/>
      <c r="BA294" s="59"/>
    </row>
    <row r="295" spans="1:53" s="34" customFormat="1" hidden="1">
      <c r="A295" t="s">
        <v>364</v>
      </c>
      <c r="B295"/>
      <c r="C295">
        <v>6.0000000000000001E-3</v>
      </c>
      <c r="D295"/>
      <c r="E295">
        <v>3</v>
      </c>
      <c r="F295">
        <v>106</v>
      </c>
      <c r="G295">
        <v>2</v>
      </c>
      <c r="H295">
        <v>4</v>
      </c>
      <c r="I295"/>
      <c r="J295">
        <v>50</v>
      </c>
      <c r="K295" s="59"/>
      <c r="L295" s="59"/>
      <c r="M295" s="59"/>
      <c r="N295" s="59"/>
      <c r="O295" s="59"/>
      <c r="P295" s="59"/>
      <c r="Q295" s="59"/>
      <c r="R295" s="59"/>
      <c r="S295" s="59"/>
      <c r="T295" s="59"/>
      <c r="U295" s="59"/>
      <c r="V295" s="59"/>
      <c r="W295" s="59"/>
      <c r="X295" s="59"/>
      <c r="Y295" s="59"/>
      <c r="Z295" s="59"/>
      <c r="AA295" s="59"/>
      <c r="AB295" s="59"/>
      <c r="AC295" s="59"/>
      <c r="AD295" s="59"/>
      <c r="AE295" s="59"/>
      <c r="AF295" s="59"/>
      <c r="AG295" s="59"/>
      <c r="AH295" s="59"/>
      <c r="AI295" s="59"/>
      <c r="AJ295" s="59"/>
      <c r="AK295" s="59"/>
      <c r="AL295" s="59"/>
      <c r="AM295" s="59"/>
      <c r="AN295" s="59"/>
      <c r="AO295" s="59"/>
      <c r="AP295" s="59"/>
      <c r="AQ295" s="59"/>
      <c r="AR295" s="59"/>
      <c r="AS295" s="59"/>
      <c r="AT295" s="59"/>
      <c r="AU295" s="59"/>
      <c r="AV295" s="59"/>
      <c r="AW295" s="59"/>
      <c r="AX295" s="59"/>
      <c r="AY295" s="59"/>
      <c r="AZ295" s="59"/>
      <c r="BA295" s="59"/>
    </row>
    <row r="296" spans="1:53" s="34" customFormat="1" hidden="1">
      <c r="A296" t="s">
        <v>365</v>
      </c>
      <c r="B296"/>
      <c r="C296"/>
      <c r="D296">
        <v>0.2</v>
      </c>
      <c r="E296">
        <v>13</v>
      </c>
      <c r="F296">
        <v>113</v>
      </c>
      <c r="G296">
        <v>2</v>
      </c>
      <c r="H296">
        <v>8</v>
      </c>
      <c r="I296"/>
      <c r="J296">
        <v>58</v>
      </c>
      <c r="K296" s="59"/>
      <c r="L296" s="59"/>
      <c r="M296" s="59"/>
      <c r="N296" s="59"/>
      <c r="O296" s="59"/>
      <c r="P296" s="59"/>
      <c r="Q296" s="59"/>
      <c r="R296" s="59"/>
      <c r="S296" s="59"/>
      <c r="T296" s="59"/>
      <c r="U296" s="59"/>
      <c r="V296" s="59"/>
      <c r="W296" s="59"/>
      <c r="X296" s="59"/>
      <c r="Y296" s="59"/>
      <c r="Z296" s="59"/>
      <c r="AA296" s="59"/>
      <c r="AB296" s="59"/>
      <c r="AC296" s="59"/>
      <c r="AD296" s="59"/>
      <c r="AE296" s="59"/>
      <c r="AF296" s="59"/>
      <c r="AG296" s="59"/>
      <c r="AH296" s="59"/>
      <c r="AI296" s="59"/>
      <c r="AJ296" s="59"/>
      <c r="AK296" s="59"/>
      <c r="AL296" s="59"/>
      <c r="AM296" s="59"/>
      <c r="AN296" s="59"/>
      <c r="AO296" s="59"/>
      <c r="AP296" s="59"/>
      <c r="AQ296" s="59"/>
      <c r="AR296" s="59"/>
      <c r="AS296" s="59"/>
      <c r="AT296" s="59"/>
      <c r="AU296" s="59"/>
      <c r="AV296" s="59"/>
      <c r="AW296" s="59"/>
      <c r="AX296" s="59"/>
      <c r="AY296" s="59"/>
      <c r="AZ296" s="59"/>
      <c r="BA296" s="59"/>
    </row>
    <row r="297" spans="1:53" s="34" customFormat="1" hidden="1">
      <c r="A297" t="s">
        <v>366</v>
      </c>
      <c r="B297"/>
      <c r="C297"/>
      <c r="D297"/>
      <c r="E297">
        <v>9</v>
      </c>
      <c r="F297">
        <v>20</v>
      </c>
      <c r="G297">
        <v>1</v>
      </c>
      <c r="H297">
        <v>4</v>
      </c>
      <c r="I297"/>
      <c r="J297">
        <v>37</v>
      </c>
      <c r="K297" s="59"/>
      <c r="L297" s="59"/>
      <c r="M297" s="59"/>
      <c r="N297" s="59"/>
      <c r="O297" s="59"/>
      <c r="P297" s="59"/>
      <c r="Q297" s="59"/>
      <c r="R297" s="59"/>
      <c r="S297" s="59"/>
      <c r="T297" s="59"/>
      <c r="U297" s="59"/>
      <c r="V297" s="59"/>
      <c r="W297" s="59"/>
      <c r="X297" s="59"/>
      <c r="Y297" s="59"/>
      <c r="Z297" s="59"/>
      <c r="AA297" s="59"/>
      <c r="AB297" s="59"/>
      <c r="AC297" s="59"/>
      <c r="AD297" s="59"/>
      <c r="AE297" s="59"/>
      <c r="AF297" s="59"/>
      <c r="AG297" s="59"/>
      <c r="AH297" s="59"/>
      <c r="AI297" s="59"/>
      <c r="AJ297" s="59"/>
      <c r="AK297" s="59"/>
      <c r="AL297" s="59"/>
      <c r="AM297" s="59"/>
      <c r="AN297" s="59"/>
      <c r="AO297" s="59"/>
      <c r="AP297" s="59"/>
      <c r="AQ297" s="59"/>
      <c r="AR297" s="59"/>
      <c r="AS297" s="59"/>
      <c r="AT297" s="59"/>
      <c r="AU297" s="59"/>
      <c r="AV297" s="59"/>
      <c r="AW297" s="59"/>
      <c r="AX297" s="59"/>
      <c r="AY297" s="59"/>
      <c r="AZ297" s="59"/>
      <c r="BA297" s="59"/>
    </row>
    <row r="298" spans="1:53" s="34" customFormat="1" hidden="1">
      <c r="A298" t="s">
        <v>367</v>
      </c>
      <c r="B298"/>
      <c r="C298"/>
      <c r="D298"/>
      <c r="E298">
        <v>8</v>
      </c>
      <c r="F298">
        <v>26</v>
      </c>
      <c r="G298">
        <v>1</v>
      </c>
      <c r="H298">
        <v>6</v>
      </c>
      <c r="I298"/>
      <c r="J298">
        <v>51</v>
      </c>
      <c r="K298" s="59"/>
      <c r="L298" s="59"/>
      <c r="M298" s="59"/>
      <c r="N298" s="59"/>
      <c r="O298" s="59"/>
      <c r="P298" s="59"/>
      <c r="Q298" s="59"/>
      <c r="R298" s="59"/>
      <c r="S298" s="59"/>
      <c r="T298" s="59"/>
      <c r="U298" s="59"/>
      <c r="V298" s="59"/>
      <c r="W298" s="59"/>
      <c r="X298" s="59"/>
      <c r="Y298" s="59"/>
      <c r="Z298" s="59"/>
      <c r="AA298" s="59"/>
      <c r="AB298" s="59"/>
      <c r="AC298" s="59"/>
      <c r="AD298" s="59"/>
      <c r="AE298" s="59"/>
      <c r="AF298" s="59"/>
      <c r="AG298" s="59"/>
      <c r="AH298" s="59"/>
      <c r="AI298" s="59"/>
      <c r="AJ298" s="59"/>
      <c r="AK298" s="59"/>
      <c r="AL298" s="59"/>
      <c r="AM298" s="59"/>
      <c r="AN298" s="59"/>
      <c r="AO298" s="59"/>
      <c r="AP298" s="59"/>
      <c r="AQ298" s="59"/>
      <c r="AR298" s="59"/>
      <c r="AS298" s="59"/>
      <c r="AT298" s="59"/>
      <c r="AU298" s="59"/>
      <c r="AV298" s="59"/>
      <c r="AW298" s="59"/>
      <c r="AX298" s="59"/>
      <c r="AY298" s="59"/>
      <c r="AZ298" s="59"/>
      <c r="BA298" s="59"/>
    </row>
    <row r="299" spans="1:53" s="34" customFormat="1" hidden="1">
      <c r="A299" t="s">
        <v>368</v>
      </c>
      <c r="B299"/>
      <c r="C299"/>
      <c r="D299"/>
      <c r="E299">
        <v>4</v>
      </c>
      <c r="F299">
        <v>25</v>
      </c>
      <c r="G299"/>
      <c r="H299"/>
      <c r="I299"/>
      <c r="J299">
        <v>16</v>
      </c>
      <c r="K299" s="59"/>
      <c r="L299" s="59"/>
      <c r="M299" s="59"/>
      <c r="N299" s="59"/>
      <c r="O299" s="59"/>
      <c r="P299" s="59"/>
      <c r="Q299" s="59"/>
      <c r="R299" s="59"/>
      <c r="S299" s="59"/>
      <c r="T299" s="59"/>
      <c r="U299" s="59"/>
      <c r="V299" s="59"/>
      <c r="W299" s="59"/>
      <c r="X299" s="59"/>
      <c r="Y299" s="59"/>
      <c r="Z299" s="59"/>
      <c r="AA299" s="59"/>
      <c r="AB299" s="59"/>
      <c r="AC299" s="59"/>
      <c r="AD299" s="59"/>
      <c r="AE299" s="59"/>
      <c r="AF299" s="59"/>
      <c r="AG299" s="59"/>
      <c r="AH299" s="59"/>
      <c r="AI299" s="59"/>
      <c r="AJ299" s="59"/>
      <c r="AK299" s="59"/>
      <c r="AL299" s="59"/>
      <c r="AM299" s="59"/>
      <c r="AN299" s="59"/>
      <c r="AO299" s="59"/>
      <c r="AP299" s="59"/>
      <c r="AQ299" s="59"/>
      <c r="AR299" s="59"/>
      <c r="AS299" s="59"/>
      <c r="AT299" s="59"/>
      <c r="AU299" s="59"/>
      <c r="AV299" s="59"/>
      <c r="AW299" s="59"/>
      <c r="AX299" s="59"/>
      <c r="AY299" s="59"/>
      <c r="AZ299" s="59"/>
      <c r="BA299" s="59"/>
    </row>
    <row r="300" spans="1:53" s="34" customFormat="1" hidden="1">
      <c r="A300" t="s">
        <v>369</v>
      </c>
      <c r="B300"/>
      <c r="C300"/>
      <c r="D300"/>
      <c r="E300">
        <v>6</v>
      </c>
      <c r="F300">
        <v>12</v>
      </c>
      <c r="G300">
        <v>1</v>
      </c>
      <c r="H300">
        <v>6</v>
      </c>
      <c r="I300"/>
      <c r="J300">
        <v>29</v>
      </c>
      <c r="K300" s="59"/>
      <c r="L300" s="59"/>
      <c r="M300" s="59"/>
      <c r="N300" s="59"/>
      <c r="O300" s="59"/>
      <c r="P300" s="59"/>
      <c r="Q300" s="59"/>
      <c r="R300" s="59"/>
      <c r="S300" s="59"/>
      <c r="T300" s="59"/>
      <c r="U300" s="59"/>
      <c r="V300" s="59"/>
      <c r="W300" s="59"/>
      <c r="X300" s="59"/>
      <c r="Y300" s="59"/>
      <c r="Z300" s="59"/>
      <c r="AA300" s="59"/>
      <c r="AB300" s="59"/>
      <c r="AC300" s="59"/>
      <c r="AD300" s="59"/>
      <c r="AE300" s="59"/>
      <c r="AF300" s="59"/>
      <c r="AG300" s="59"/>
      <c r="AH300" s="59"/>
      <c r="AI300" s="59"/>
      <c r="AJ300" s="59"/>
      <c r="AK300" s="59"/>
      <c r="AL300" s="59"/>
      <c r="AM300" s="59"/>
      <c r="AN300" s="59"/>
      <c r="AO300" s="59"/>
      <c r="AP300" s="59"/>
      <c r="AQ300" s="59"/>
      <c r="AR300" s="59"/>
      <c r="AS300" s="59"/>
      <c r="AT300" s="59"/>
      <c r="AU300" s="59"/>
      <c r="AV300" s="59"/>
      <c r="AW300" s="59"/>
      <c r="AX300" s="59"/>
      <c r="AY300" s="59"/>
      <c r="AZ300" s="59"/>
      <c r="BA300" s="59"/>
    </row>
    <row r="301" spans="1:53" s="34" customFormat="1" hidden="1">
      <c r="A301" t="s">
        <v>370</v>
      </c>
      <c r="B301"/>
      <c r="C301"/>
      <c r="D301"/>
      <c r="E301"/>
      <c r="F301">
        <v>16</v>
      </c>
      <c r="G301"/>
      <c r="H301"/>
      <c r="I301"/>
      <c r="J301">
        <v>6</v>
      </c>
      <c r="K301" s="59"/>
      <c r="L301" s="59"/>
      <c r="M301" s="59"/>
      <c r="N301" s="59"/>
      <c r="O301" s="59"/>
      <c r="P301" s="59"/>
      <c r="Q301" s="59"/>
      <c r="R301" s="59"/>
      <c r="S301" s="59"/>
      <c r="T301" s="59"/>
      <c r="U301" s="59"/>
      <c r="V301" s="59"/>
      <c r="W301" s="59"/>
      <c r="X301" s="59"/>
      <c r="Y301" s="59"/>
      <c r="Z301" s="59"/>
      <c r="AA301" s="59"/>
      <c r="AB301" s="59"/>
      <c r="AC301" s="59"/>
      <c r="AD301" s="59"/>
      <c r="AE301" s="59"/>
      <c r="AF301" s="59"/>
      <c r="AG301" s="59"/>
      <c r="AH301" s="59"/>
      <c r="AI301" s="59"/>
      <c r="AJ301" s="59"/>
      <c r="AK301" s="59"/>
      <c r="AL301" s="59"/>
      <c r="AM301" s="59"/>
      <c r="AN301" s="59"/>
      <c r="AO301" s="59"/>
      <c r="AP301" s="59"/>
      <c r="AQ301" s="59"/>
      <c r="AR301" s="59"/>
      <c r="AS301" s="59"/>
      <c r="AT301" s="59"/>
      <c r="AU301" s="59"/>
      <c r="AV301" s="59"/>
      <c r="AW301" s="59"/>
      <c r="AX301" s="59"/>
      <c r="AY301" s="59"/>
      <c r="AZ301" s="59"/>
      <c r="BA301" s="59"/>
    </row>
    <row r="302" spans="1:53" s="34" customFormat="1" hidden="1">
      <c r="A302" t="s">
        <v>371</v>
      </c>
      <c r="B302"/>
      <c r="C302"/>
      <c r="D302">
        <v>0.2</v>
      </c>
      <c r="E302">
        <v>8</v>
      </c>
      <c r="F302">
        <v>23</v>
      </c>
      <c r="G302">
        <v>1</v>
      </c>
      <c r="H302">
        <v>6</v>
      </c>
      <c r="I302"/>
      <c r="J302">
        <v>37</v>
      </c>
      <c r="K302" s="59"/>
      <c r="L302" s="59"/>
      <c r="M302" s="59"/>
      <c r="N302" s="59"/>
      <c r="O302" s="59"/>
      <c r="P302" s="59"/>
      <c r="Q302" s="59"/>
      <c r="R302" s="59"/>
      <c r="S302" s="59"/>
      <c r="T302" s="59"/>
      <c r="U302" s="59"/>
      <c r="V302" s="59"/>
      <c r="W302" s="59"/>
      <c r="X302" s="59"/>
      <c r="Y302" s="59"/>
      <c r="Z302" s="59"/>
      <c r="AA302" s="59"/>
      <c r="AB302" s="59"/>
      <c r="AC302" s="59"/>
      <c r="AD302" s="59"/>
      <c r="AE302" s="59"/>
      <c r="AF302" s="59"/>
      <c r="AG302" s="59"/>
      <c r="AH302" s="59"/>
      <c r="AI302" s="59"/>
      <c r="AJ302" s="59"/>
      <c r="AK302" s="59"/>
      <c r="AL302" s="59"/>
      <c r="AM302" s="59"/>
      <c r="AN302" s="59"/>
      <c r="AO302" s="59"/>
      <c r="AP302" s="59"/>
      <c r="AQ302" s="59"/>
      <c r="AR302" s="59"/>
      <c r="AS302" s="59"/>
      <c r="AT302" s="59"/>
      <c r="AU302" s="59"/>
      <c r="AV302" s="59"/>
      <c r="AW302" s="59"/>
      <c r="AX302" s="59"/>
      <c r="AY302" s="59"/>
      <c r="AZ302" s="59"/>
      <c r="BA302" s="59"/>
    </row>
    <row r="303" spans="1:53" s="34" customFormat="1" hidden="1">
      <c r="A303" t="s">
        <v>372</v>
      </c>
      <c r="B303"/>
      <c r="C303"/>
      <c r="D303"/>
      <c r="E303">
        <v>10</v>
      </c>
      <c r="F303">
        <v>33</v>
      </c>
      <c r="G303">
        <v>1</v>
      </c>
      <c r="H303">
        <v>6</v>
      </c>
      <c r="I303"/>
      <c r="J303">
        <v>52</v>
      </c>
      <c r="K303" s="59"/>
      <c r="L303" s="59"/>
      <c r="M303" s="59"/>
      <c r="N303" s="59"/>
      <c r="O303" s="59"/>
      <c r="P303" s="59"/>
      <c r="Q303" s="59"/>
      <c r="R303" s="59"/>
      <c r="S303" s="59"/>
      <c r="T303" s="59"/>
      <c r="U303" s="59"/>
      <c r="V303" s="59"/>
      <c r="W303" s="59"/>
      <c r="X303" s="59"/>
      <c r="Y303" s="59"/>
      <c r="Z303" s="59"/>
      <c r="AA303" s="59"/>
      <c r="AB303" s="59"/>
      <c r="AC303" s="59"/>
      <c r="AD303" s="59"/>
      <c r="AE303" s="59"/>
      <c r="AF303" s="59"/>
      <c r="AG303" s="59"/>
      <c r="AH303" s="59"/>
      <c r="AI303" s="59"/>
      <c r="AJ303" s="59"/>
      <c r="AK303" s="59"/>
      <c r="AL303" s="59"/>
      <c r="AM303" s="59"/>
      <c r="AN303" s="59"/>
      <c r="AO303" s="59"/>
      <c r="AP303" s="59"/>
      <c r="AQ303" s="59"/>
      <c r="AR303" s="59"/>
      <c r="AS303" s="59"/>
      <c r="AT303" s="59"/>
      <c r="AU303" s="59"/>
      <c r="AV303" s="59"/>
      <c r="AW303" s="59"/>
      <c r="AX303" s="59"/>
      <c r="AY303" s="59"/>
      <c r="AZ303" s="59"/>
      <c r="BA303" s="59"/>
    </row>
    <row r="304" spans="1:53" s="34" customFormat="1" hidden="1">
      <c r="A304" t="s">
        <v>373</v>
      </c>
      <c r="B304"/>
      <c r="C304"/>
      <c r="D304"/>
      <c r="E304">
        <v>7</v>
      </c>
      <c r="F304">
        <v>14</v>
      </c>
      <c r="G304">
        <v>1</v>
      </c>
      <c r="H304">
        <v>7</v>
      </c>
      <c r="I304"/>
      <c r="J304">
        <v>34</v>
      </c>
      <c r="K304" s="59"/>
      <c r="L304" s="59"/>
      <c r="M304" s="59"/>
      <c r="N304" s="59"/>
      <c r="O304" s="59"/>
      <c r="P304" s="59"/>
      <c r="Q304" s="59"/>
      <c r="R304" s="59"/>
      <c r="S304" s="59"/>
      <c r="T304" s="59"/>
      <c r="U304" s="59"/>
      <c r="V304" s="59"/>
      <c r="W304" s="59"/>
      <c r="X304" s="59"/>
      <c r="Y304" s="59"/>
      <c r="Z304" s="59"/>
      <c r="AA304" s="59"/>
      <c r="AB304" s="59"/>
      <c r="AC304" s="59"/>
      <c r="AD304" s="59"/>
      <c r="AE304" s="59"/>
      <c r="AF304" s="59"/>
      <c r="AG304" s="59"/>
      <c r="AH304" s="59"/>
      <c r="AI304" s="59"/>
      <c r="AJ304" s="59"/>
      <c r="AK304" s="59"/>
      <c r="AL304" s="59"/>
      <c r="AM304" s="59"/>
      <c r="AN304" s="59"/>
      <c r="AO304" s="59"/>
      <c r="AP304" s="59"/>
      <c r="AQ304" s="59"/>
      <c r="AR304" s="59"/>
      <c r="AS304" s="59"/>
      <c r="AT304" s="59"/>
      <c r="AU304" s="59"/>
      <c r="AV304" s="59"/>
      <c r="AW304" s="59"/>
      <c r="AX304" s="59"/>
      <c r="AY304" s="59"/>
      <c r="AZ304" s="59"/>
      <c r="BA304" s="59"/>
    </row>
    <row r="305" spans="1:53" s="34" customFormat="1" hidden="1">
      <c r="A305" t="s">
        <v>374</v>
      </c>
      <c r="B305"/>
      <c r="C305">
        <v>5.0000000000000001E-3</v>
      </c>
      <c r="D305"/>
      <c r="E305">
        <v>6</v>
      </c>
      <c r="F305">
        <v>37</v>
      </c>
      <c r="G305"/>
      <c r="H305">
        <v>8</v>
      </c>
      <c r="I305"/>
      <c r="J305">
        <v>66</v>
      </c>
      <c r="K305" s="59"/>
      <c r="L305" s="59"/>
      <c r="M305" s="59"/>
      <c r="N305" s="59"/>
      <c r="O305" s="59"/>
      <c r="P305" s="59"/>
      <c r="Q305" s="59"/>
      <c r="R305" s="59"/>
      <c r="S305" s="59"/>
      <c r="T305" s="59"/>
      <c r="U305" s="59"/>
      <c r="V305" s="59"/>
      <c r="W305" s="59"/>
      <c r="X305" s="59"/>
      <c r="Y305" s="59"/>
      <c r="Z305" s="59"/>
      <c r="AA305" s="59"/>
      <c r="AB305" s="59"/>
      <c r="AC305" s="59"/>
      <c r="AD305" s="59"/>
      <c r="AE305" s="59"/>
      <c r="AF305" s="59"/>
      <c r="AG305" s="59"/>
      <c r="AH305" s="59"/>
      <c r="AI305" s="59"/>
      <c r="AJ305" s="59"/>
      <c r="AK305" s="59"/>
      <c r="AL305" s="59"/>
      <c r="AM305" s="59"/>
      <c r="AN305" s="59"/>
      <c r="AO305" s="59"/>
      <c r="AP305" s="59"/>
      <c r="AQ305" s="59"/>
      <c r="AR305" s="59"/>
      <c r="AS305" s="59"/>
      <c r="AT305" s="59"/>
      <c r="AU305" s="59"/>
      <c r="AV305" s="59"/>
      <c r="AW305" s="59"/>
      <c r="AX305" s="59"/>
      <c r="AY305" s="59"/>
      <c r="AZ305" s="59"/>
      <c r="BA305" s="59"/>
    </row>
    <row r="306" spans="1:53" s="34" customFormat="1" hidden="1">
      <c r="A306" t="s">
        <v>375</v>
      </c>
      <c r="B306"/>
      <c r="C306"/>
      <c r="D306"/>
      <c r="E306">
        <v>10</v>
      </c>
      <c r="F306">
        <v>12</v>
      </c>
      <c r="G306">
        <v>1</v>
      </c>
      <c r="H306">
        <v>8</v>
      </c>
      <c r="I306"/>
      <c r="J306">
        <v>52</v>
      </c>
      <c r="K306" s="59"/>
      <c r="L306" s="59"/>
      <c r="M306" s="59"/>
      <c r="N306" s="59"/>
      <c r="O306" s="59"/>
      <c r="P306" s="59"/>
      <c r="Q306" s="59"/>
      <c r="R306" s="59"/>
      <c r="S306" s="59"/>
      <c r="T306" s="59"/>
      <c r="U306" s="59"/>
      <c r="V306" s="59"/>
      <c r="W306" s="59"/>
      <c r="X306" s="59"/>
      <c r="Y306" s="59"/>
      <c r="Z306" s="59"/>
      <c r="AA306" s="59"/>
      <c r="AB306" s="59"/>
      <c r="AC306" s="59"/>
      <c r="AD306" s="59"/>
      <c r="AE306" s="59"/>
      <c r="AF306" s="59"/>
      <c r="AG306" s="59"/>
      <c r="AH306" s="59"/>
      <c r="AI306" s="59"/>
      <c r="AJ306" s="59"/>
      <c r="AK306" s="59"/>
      <c r="AL306" s="59"/>
      <c r="AM306" s="59"/>
      <c r="AN306" s="59"/>
      <c r="AO306" s="59"/>
      <c r="AP306" s="59"/>
      <c r="AQ306" s="59"/>
      <c r="AR306" s="59"/>
      <c r="AS306" s="59"/>
      <c r="AT306" s="59"/>
      <c r="AU306" s="59"/>
      <c r="AV306" s="59"/>
      <c r="AW306" s="59"/>
      <c r="AX306" s="59"/>
      <c r="AY306" s="59"/>
      <c r="AZ306" s="59"/>
      <c r="BA306" s="59"/>
    </row>
    <row r="307" spans="1:53" s="34" customFormat="1" hidden="1">
      <c r="A307" t="s">
        <v>376</v>
      </c>
      <c r="B307"/>
      <c r="C307"/>
      <c r="D307"/>
      <c r="E307">
        <v>21</v>
      </c>
      <c r="F307">
        <v>13</v>
      </c>
      <c r="G307">
        <v>1</v>
      </c>
      <c r="H307">
        <v>5</v>
      </c>
      <c r="I307"/>
      <c r="J307">
        <v>36</v>
      </c>
      <c r="K307" s="59"/>
      <c r="L307" s="59"/>
      <c r="M307" s="59"/>
      <c r="N307" s="59"/>
      <c r="O307" s="59"/>
      <c r="P307" s="59"/>
      <c r="Q307" s="59"/>
      <c r="R307" s="59"/>
      <c r="S307" s="59"/>
      <c r="T307" s="59"/>
      <c r="U307" s="59"/>
      <c r="V307" s="59"/>
      <c r="W307" s="59"/>
      <c r="X307" s="59"/>
      <c r="Y307" s="59"/>
      <c r="Z307" s="59"/>
      <c r="AA307" s="59"/>
      <c r="AB307" s="59"/>
      <c r="AC307" s="59"/>
      <c r="AD307" s="59"/>
      <c r="AE307" s="59"/>
      <c r="AF307" s="59"/>
      <c r="AG307" s="59"/>
      <c r="AH307" s="59"/>
      <c r="AI307" s="59"/>
      <c r="AJ307" s="59"/>
      <c r="AK307" s="59"/>
      <c r="AL307" s="59"/>
      <c r="AM307" s="59"/>
      <c r="AN307" s="59"/>
      <c r="AO307" s="59"/>
      <c r="AP307" s="59"/>
      <c r="AQ307" s="59"/>
      <c r="AR307" s="59"/>
      <c r="AS307" s="59"/>
      <c r="AT307" s="59"/>
      <c r="AU307" s="59"/>
      <c r="AV307" s="59"/>
      <c r="AW307" s="59"/>
      <c r="AX307" s="59"/>
      <c r="AY307" s="59"/>
      <c r="AZ307" s="59"/>
      <c r="BA307" s="59"/>
    </row>
    <row r="308" spans="1:53" s="34" customFormat="1" hidden="1">
      <c r="A308" t="s">
        <v>377</v>
      </c>
      <c r="B308"/>
      <c r="C308"/>
      <c r="D308"/>
      <c r="E308">
        <v>5</v>
      </c>
      <c r="F308">
        <v>26</v>
      </c>
      <c r="G308">
        <v>2</v>
      </c>
      <c r="H308">
        <v>4</v>
      </c>
      <c r="I308"/>
      <c r="J308">
        <v>30</v>
      </c>
      <c r="K308" s="59"/>
      <c r="L308" s="59"/>
      <c r="M308" s="59"/>
      <c r="N308" s="59"/>
      <c r="O308" s="59"/>
      <c r="P308" s="59"/>
      <c r="Q308" s="59"/>
      <c r="R308" s="59"/>
      <c r="S308" s="59"/>
      <c r="T308" s="59"/>
      <c r="U308" s="59"/>
      <c r="V308" s="59"/>
      <c r="W308" s="59"/>
      <c r="X308" s="59"/>
      <c r="Y308" s="59"/>
      <c r="Z308" s="59"/>
      <c r="AA308" s="59"/>
      <c r="AB308" s="59"/>
      <c r="AC308" s="59"/>
      <c r="AD308" s="59"/>
      <c r="AE308" s="59"/>
      <c r="AF308" s="59"/>
      <c r="AG308" s="59"/>
      <c r="AH308" s="59"/>
      <c r="AI308" s="59"/>
      <c r="AJ308" s="59"/>
      <c r="AK308" s="59"/>
      <c r="AL308" s="59"/>
      <c r="AM308" s="59"/>
      <c r="AN308" s="59"/>
      <c r="AO308" s="59"/>
      <c r="AP308" s="59"/>
      <c r="AQ308" s="59"/>
      <c r="AR308" s="59"/>
      <c r="AS308" s="59"/>
      <c r="AT308" s="59"/>
      <c r="AU308" s="59"/>
      <c r="AV308" s="59"/>
      <c r="AW308" s="59"/>
      <c r="AX308" s="59"/>
      <c r="AY308" s="59"/>
      <c r="AZ308" s="59"/>
      <c r="BA308" s="59"/>
    </row>
    <row r="309" spans="1:53" s="34" customFormat="1" hidden="1">
      <c r="A309" t="s">
        <v>378</v>
      </c>
      <c r="B309"/>
      <c r="C309"/>
      <c r="D309"/>
      <c r="E309">
        <v>52</v>
      </c>
      <c r="F309">
        <v>84</v>
      </c>
      <c r="G309">
        <v>5</v>
      </c>
      <c r="H309">
        <v>14</v>
      </c>
      <c r="I309">
        <v>2</v>
      </c>
      <c r="J309">
        <v>134</v>
      </c>
      <c r="K309" s="59"/>
      <c r="L309" s="59"/>
      <c r="M309" s="59"/>
      <c r="N309" s="59"/>
      <c r="O309" s="59"/>
      <c r="P309" s="59"/>
      <c r="Q309" s="59"/>
      <c r="R309" s="59"/>
      <c r="S309" s="59"/>
      <c r="T309" s="59"/>
      <c r="U309" s="59"/>
      <c r="V309" s="59"/>
      <c r="W309" s="59"/>
      <c r="X309" s="59"/>
      <c r="Y309" s="59"/>
      <c r="Z309" s="59"/>
      <c r="AA309" s="59"/>
      <c r="AB309" s="59"/>
      <c r="AC309" s="59"/>
      <c r="AD309" s="59"/>
      <c r="AE309" s="59"/>
      <c r="AF309" s="59"/>
      <c r="AG309" s="59"/>
      <c r="AH309" s="59"/>
      <c r="AI309" s="59"/>
      <c r="AJ309" s="59"/>
      <c r="AK309" s="59"/>
      <c r="AL309" s="59"/>
      <c r="AM309" s="59"/>
      <c r="AN309" s="59"/>
      <c r="AO309" s="59"/>
      <c r="AP309" s="59"/>
      <c r="AQ309" s="59"/>
      <c r="AR309" s="59"/>
      <c r="AS309" s="59"/>
      <c r="AT309" s="59"/>
      <c r="AU309" s="59"/>
      <c r="AV309" s="59"/>
      <c r="AW309" s="59"/>
      <c r="AX309" s="59"/>
      <c r="AY309" s="59"/>
      <c r="AZ309" s="59"/>
      <c r="BA309" s="59"/>
    </row>
    <row r="310" spans="1:53" s="34" customFormat="1" hidden="1">
      <c r="A310" t="s">
        <v>379</v>
      </c>
      <c r="B310"/>
      <c r="C310"/>
      <c r="D310">
        <v>0.4</v>
      </c>
      <c r="E310">
        <v>5</v>
      </c>
      <c r="F310">
        <v>72</v>
      </c>
      <c r="G310">
        <v>2</v>
      </c>
      <c r="H310">
        <v>9</v>
      </c>
      <c r="I310"/>
      <c r="J310">
        <v>92</v>
      </c>
      <c r="K310" s="59"/>
      <c r="L310" s="59"/>
      <c r="M310" s="59"/>
      <c r="N310" s="59"/>
      <c r="O310" s="59"/>
      <c r="P310" s="59"/>
      <c r="Q310" s="59"/>
      <c r="R310" s="59"/>
      <c r="S310" s="59"/>
      <c r="T310" s="59"/>
      <c r="U310" s="59"/>
      <c r="V310" s="59"/>
      <c r="W310" s="59"/>
      <c r="X310" s="59"/>
      <c r="Y310" s="59"/>
      <c r="Z310" s="59"/>
      <c r="AA310" s="59"/>
      <c r="AB310" s="59"/>
      <c r="AC310" s="59"/>
      <c r="AD310" s="59"/>
      <c r="AE310" s="59"/>
      <c r="AF310" s="59"/>
      <c r="AG310" s="59"/>
      <c r="AH310" s="59"/>
      <c r="AI310" s="59"/>
      <c r="AJ310" s="59"/>
      <c r="AK310" s="59"/>
      <c r="AL310" s="59"/>
      <c r="AM310" s="59"/>
      <c r="AN310" s="59"/>
      <c r="AO310" s="59"/>
      <c r="AP310" s="59"/>
      <c r="AQ310" s="59"/>
      <c r="AR310" s="59"/>
      <c r="AS310" s="59"/>
      <c r="AT310" s="59"/>
      <c r="AU310" s="59"/>
      <c r="AV310" s="59"/>
      <c r="AW310" s="59"/>
      <c r="AX310" s="59"/>
      <c r="AY310" s="59"/>
      <c r="AZ310" s="59"/>
      <c r="BA310" s="59"/>
    </row>
    <row r="311" spans="1:53" s="34" customFormat="1" hidden="1">
      <c r="A311" t="s">
        <v>380</v>
      </c>
      <c r="B311"/>
      <c r="C311"/>
      <c r="D311"/>
      <c r="E311">
        <v>18</v>
      </c>
      <c r="F311">
        <v>55</v>
      </c>
      <c r="G311">
        <v>2</v>
      </c>
      <c r="H311">
        <v>9</v>
      </c>
      <c r="I311"/>
      <c r="J311">
        <v>84</v>
      </c>
      <c r="K311" s="59"/>
      <c r="L311" s="59"/>
      <c r="M311" s="59"/>
      <c r="N311" s="59"/>
      <c r="O311" s="59"/>
      <c r="P311" s="59"/>
      <c r="Q311" s="59"/>
      <c r="R311" s="59"/>
      <c r="S311" s="59"/>
      <c r="T311" s="59"/>
      <c r="U311" s="59"/>
      <c r="V311" s="59"/>
      <c r="W311" s="59"/>
      <c r="X311" s="59"/>
      <c r="Y311" s="59"/>
      <c r="Z311" s="59"/>
      <c r="AA311" s="59"/>
      <c r="AB311" s="59"/>
      <c r="AC311" s="59"/>
      <c r="AD311" s="59"/>
      <c r="AE311" s="59"/>
      <c r="AF311" s="59"/>
      <c r="AG311" s="59"/>
      <c r="AH311" s="59"/>
      <c r="AI311" s="59"/>
      <c r="AJ311" s="59"/>
      <c r="AK311" s="59"/>
      <c r="AL311" s="59"/>
      <c r="AM311" s="59"/>
      <c r="AN311" s="59"/>
      <c r="AO311" s="59"/>
      <c r="AP311" s="59"/>
      <c r="AQ311" s="59"/>
      <c r="AR311" s="59"/>
      <c r="AS311" s="59"/>
      <c r="AT311" s="59"/>
      <c r="AU311" s="59"/>
      <c r="AV311" s="59"/>
      <c r="AW311" s="59"/>
      <c r="AX311" s="59"/>
      <c r="AY311" s="59"/>
      <c r="AZ311" s="59"/>
      <c r="BA311" s="59"/>
    </row>
    <row r="312" spans="1:53" s="34" customFormat="1" hidden="1">
      <c r="A312" t="s">
        <v>381</v>
      </c>
      <c r="B312"/>
      <c r="C312"/>
      <c r="D312">
        <v>0.2</v>
      </c>
      <c r="E312">
        <v>13</v>
      </c>
      <c r="F312">
        <v>16</v>
      </c>
      <c r="G312">
        <v>1</v>
      </c>
      <c r="H312">
        <v>8</v>
      </c>
      <c r="I312"/>
      <c r="J312">
        <v>64</v>
      </c>
      <c r="K312" s="59"/>
      <c r="L312" s="59"/>
      <c r="M312" s="59"/>
      <c r="N312" s="59"/>
      <c r="O312" s="59"/>
      <c r="P312" s="59"/>
      <c r="Q312" s="59"/>
      <c r="R312" s="59"/>
      <c r="S312" s="59"/>
      <c r="T312" s="59"/>
      <c r="U312" s="59"/>
      <c r="V312" s="59"/>
      <c r="W312" s="59"/>
      <c r="X312" s="59"/>
      <c r="Y312" s="59"/>
      <c r="Z312" s="59"/>
      <c r="AA312" s="59"/>
      <c r="AB312" s="59"/>
      <c r="AC312" s="59"/>
      <c r="AD312" s="59"/>
      <c r="AE312" s="59"/>
      <c r="AF312" s="59"/>
      <c r="AG312" s="59"/>
      <c r="AH312" s="59"/>
      <c r="AI312" s="59"/>
      <c r="AJ312" s="59"/>
      <c r="AK312" s="59"/>
      <c r="AL312" s="59"/>
      <c r="AM312" s="59"/>
      <c r="AN312" s="59"/>
      <c r="AO312" s="59"/>
      <c r="AP312" s="59"/>
      <c r="AQ312" s="59"/>
      <c r="AR312" s="59"/>
      <c r="AS312" s="59"/>
      <c r="AT312" s="59"/>
      <c r="AU312" s="59"/>
      <c r="AV312" s="59"/>
      <c r="AW312" s="59"/>
      <c r="AX312" s="59"/>
      <c r="AY312" s="59"/>
      <c r="AZ312" s="59"/>
      <c r="BA312" s="59"/>
    </row>
    <row r="313" spans="1:53" s="34" customFormat="1" hidden="1">
      <c r="A313" t="s">
        <v>382</v>
      </c>
      <c r="B313"/>
      <c r="C313"/>
      <c r="D313">
        <v>0.2</v>
      </c>
      <c r="E313">
        <v>11</v>
      </c>
      <c r="F313">
        <v>26</v>
      </c>
      <c r="G313">
        <v>2</v>
      </c>
      <c r="H313">
        <v>8</v>
      </c>
      <c r="I313"/>
      <c r="J313">
        <v>49</v>
      </c>
      <c r="K313" s="59"/>
      <c r="L313" s="59"/>
      <c r="M313" s="59"/>
      <c r="N313" s="59"/>
      <c r="O313" s="59"/>
      <c r="P313" s="59"/>
      <c r="Q313" s="59"/>
      <c r="R313" s="59"/>
      <c r="S313" s="59"/>
      <c r="T313" s="59"/>
      <c r="U313" s="59"/>
      <c r="V313" s="59"/>
      <c r="W313" s="59"/>
      <c r="X313" s="59"/>
      <c r="Y313" s="59"/>
      <c r="Z313" s="59"/>
      <c r="AA313" s="59"/>
      <c r="AB313" s="59"/>
      <c r="AC313" s="59"/>
      <c r="AD313" s="59"/>
      <c r="AE313" s="59"/>
      <c r="AF313" s="59"/>
      <c r="AG313" s="59"/>
      <c r="AH313" s="59"/>
      <c r="AI313" s="59"/>
      <c r="AJ313" s="59"/>
      <c r="AK313" s="59"/>
      <c r="AL313" s="59"/>
      <c r="AM313" s="59"/>
      <c r="AN313" s="59"/>
      <c r="AO313" s="59"/>
      <c r="AP313" s="59"/>
      <c r="AQ313" s="59"/>
      <c r="AR313" s="59"/>
      <c r="AS313" s="59"/>
      <c r="AT313" s="59"/>
      <c r="AU313" s="59"/>
      <c r="AV313" s="59"/>
      <c r="AW313" s="59"/>
      <c r="AX313" s="59"/>
      <c r="AY313" s="59"/>
      <c r="AZ313" s="59"/>
      <c r="BA313" s="59"/>
    </row>
    <row r="314" spans="1:53" s="34" customFormat="1" hidden="1">
      <c r="A314" t="s">
        <v>383</v>
      </c>
      <c r="B314"/>
      <c r="C314"/>
      <c r="D314"/>
      <c r="E314">
        <v>2</v>
      </c>
      <c r="F314">
        <v>11</v>
      </c>
      <c r="G314">
        <v>1</v>
      </c>
      <c r="H314"/>
      <c r="I314"/>
      <c r="J314">
        <v>14</v>
      </c>
      <c r="K314" s="59"/>
      <c r="L314" s="59"/>
      <c r="M314" s="59"/>
      <c r="N314" s="59"/>
      <c r="O314" s="59"/>
      <c r="P314" s="59"/>
      <c r="Q314" s="59"/>
      <c r="R314" s="59"/>
      <c r="S314" s="59"/>
      <c r="T314" s="59"/>
      <c r="U314" s="59"/>
      <c r="V314" s="59"/>
      <c r="W314" s="59"/>
      <c r="X314" s="59"/>
      <c r="Y314" s="59"/>
      <c r="Z314" s="59"/>
      <c r="AA314" s="59"/>
      <c r="AB314" s="59"/>
      <c r="AC314" s="59"/>
      <c r="AD314" s="59"/>
      <c r="AE314" s="59"/>
      <c r="AF314" s="59"/>
      <c r="AG314" s="59"/>
      <c r="AH314" s="59"/>
      <c r="AI314" s="59"/>
      <c r="AJ314" s="59"/>
      <c r="AK314" s="59"/>
      <c r="AL314" s="59"/>
      <c r="AM314" s="59"/>
      <c r="AN314" s="59"/>
      <c r="AO314" s="59"/>
      <c r="AP314" s="59"/>
      <c r="AQ314" s="59"/>
      <c r="AR314" s="59"/>
      <c r="AS314" s="59"/>
      <c r="AT314" s="59"/>
      <c r="AU314" s="59"/>
      <c r="AV314" s="59"/>
      <c r="AW314" s="59"/>
      <c r="AX314" s="59"/>
      <c r="AY314" s="59"/>
      <c r="AZ314" s="59"/>
      <c r="BA314" s="59"/>
    </row>
    <row r="315" spans="1:53" s="34" customFormat="1" hidden="1">
      <c r="A315" t="s">
        <v>384</v>
      </c>
      <c r="B315"/>
      <c r="C315"/>
      <c r="D315">
        <v>0.3</v>
      </c>
      <c r="E315">
        <v>46</v>
      </c>
      <c r="F315">
        <v>58</v>
      </c>
      <c r="G315">
        <v>2</v>
      </c>
      <c r="H315">
        <v>9</v>
      </c>
      <c r="I315"/>
      <c r="J315">
        <v>116</v>
      </c>
      <c r="K315" s="59"/>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59"/>
      <c r="AM315" s="59"/>
      <c r="AN315" s="59"/>
      <c r="AO315" s="59"/>
      <c r="AP315" s="59"/>
      <c r="AQ315" s="59"/>
      <c r="AR315" s="59"/>
      <c r="AS315" s="59"/>
      <c r="AT315" s="59"/>
      <c r="AU315" s="59"/>
      <c r="AV315" s="59"/>
      <c r="AW315" s="59"/>
      <c r="AX315" s="59"/>
      <c r="AY315" s="59"/>
      <c r="AZ315" s="59"/>
      <c r="BA315" s="59"/>
    </row>
    <row r="316" spans="1:53" s="34" customFormat="1" hidden="1">
      <c r="A316" t="s">
        <v>385</v>
      </c>
      <c r="B316"/>
      <c r="C316"/>
      <c r="D316">
        <v>0.4</v>
      </c>
      <c r="E316">
        <v>23</v>
      </c>
      <c r="F316">
        <v>49</v>
      </c>
      <c r="G316">
        <v>3</v>
      </c>
      <c r="H316">
        <v>6</v>
      </c>
      <c r="I316"/>
      <c r="J316">
        <v>118</v>
      </c>
      <c r="K316" s="59"/>
      <c r="L316" s="59"/>
      <c r="M316" s="59"/>
      <c r="N316" s="59"/>
      <c r="O316" s="59"/>
      <c r="P316" s="59"/>
      <c r="Q316" s="59"/>
      <c r="R316" s="59"/>
      <c r="S316" s="59"/>
      <c r="T316" s="59"/>
      <c r="U316" s="59"/>
      <c r="V316" s="59"/>
      <c r="W316" s="59"/>
      <c r="X316" s="59"/>
      <c r="Y316" s="59"/>
      <c r="Z316" s="59"/>
      <c r="AA316" s="59"/>
      <c r="AB316" s="59"/>
      <c r="AC316" s="59"/>
      <c r="AD316" s="59"/>
      <c r="AE316" s="59"/>
      <c r="AF316" s="59"/>
      <c r="AG316" s="59"/>
      <c r="AH316" s="59"/>
      <c r="AI316" s="59"/>
      <c r="AJ316" s="59"/>
      <c r="AK316" s="59"/>
      <c r="AL316" s="59"/>
      <c r="AM316" s="59"/>
      <c r="AN316" s="59"/>
      <c r="AO316" s="59"/>
      <c r="AP316" s="59"/>
      <c r="AQ316" s="59"/>
      <c r="AR316" s="59"/>
      <c r="AS316" s="59"/>
      <c r="AT316" s="59"/>
      <c r="AU316" s="59"/>
      <c r="AV316" s="59"/>
      <c r="AW316" s="59"/>
      <c r="AX316" s="59"/>
      <c r="AY316" s="59"/>
      <c r="AZ316" s="59"/>
      <c r="BA316" s="59"/>
    </row>
    <row r="317" spans="1:53" s="34" customFormat="1" hidden="1">
      <c r="A317" t="s">
        <v>386</v>
      </c>
      <c r="B317"/>
      <c r="C317"/>
      <c r="D317">
        <v>0.3</v>
      </c>
      <c r="E317">
        <v>13</v>
      </c>
      <c r="F317">
        <v>31</v>
      </c>
      <c r="G317">
        <v>2</v>
      </c>
      <c r="H317">
        <v>4</v>
      </c>
      <c r="I317"/>
      <c r="J317">
        <v>55</v>
      </c>
      <c r="K317" s="59"/>
      <c r="L317" s="59"/>
      <c r="M317" s="59"/>
      <c r="N317" s="59"/>
      <c r="O317" s="59"/>
      <c r="P317" s="59"/>
      <c r="Q317" s="59"/>
      <c r="R317" s="59"/>
      <c r="S317" s="59"/>
      <c r="T317" s="59"/>
      <c r="U317" s="59"/>
      <c r="V317" s="59"/>
      <c r="W317" s="59"/>
      <c r="X317" s="59"/>
      <c r="Y317" s="59"/>
      <c r="Z317" s="59"/>
      <c r="AA317" s="59"/>
      <c r="AB317" s="59"/>
      <c r="AC317" s="59"/>
      <c r="AD317" s="59"/>
      <c r="AE317" s="59"/>
      <c r="AF317" s="59"/>
      <c r="AG317" s="59"/>
      <c r="AH317" s="59"/>
      <c r="AI317" s="59"/>
      <c r="AJ317" s="59"/>
      <c r="AK317" s="59"/>
      <c r="AL317" s="59"/>
      <c r="AM317" s="59"/>
      <c r="AN317" s="59"/>
      <c r="AO317" s="59"/>
      <c r="AP317" s="59"/>
      <c r="AQ317" s="59"/>
      <c r="AR317" s="59"/>
      <c r="AS317" s="59"/>
      <c r="AT317" s="59"/>
      <c r="AU317" s="59"/>
      <c r="AV317" s="59"/>
      <c r="AW317" s="59"/>
      <c r="AX317" s="59"/>
      <c r="AY317" s="59"/>
      <c r="AZ317" s="59"/>
      <c r="BA317" s="59"/>
    </row>
    <row r="318" spans="1:53" s="34" customFormat="1" hidden="1">
      <c r="A318" t="s">
        <v>387</v>
      </c>
      <c r="B318"/>
      <c r="C318"/>
      <c r="D318">
        <v>0.2</v>
      </c>
      <c r="E318">
        <v>5</v>
      </c>
      <c r="F318">
        <v>15</v>
      </c>
      <c r="G318">
        <v>1</v>
      </c>
      <c r="H318"/>
      <c r="I318"/>
      <c r="J318">
        <v>14</v>
      </c>
      <c r="K318" s="59"/>
      <c r="L318" s="59"/>
      <c r="M318" s="59"/>
      <c r="N318" s="59"/>
      <c r="O318" s="59"/>
      <c r="P318" s="59"/>
      <c r="Q318" s="59"/>
      <c r="R318" s="59"/>
      <c r="S318" s="59"/>
      <c r="T318" s="59"/>
      <c r="U318" s="59"/>
      <c r="V318" s="59"/>
      <c r="W318" s="59"/>
      <c r="X318" s="59"/>
      <c r="Y318" s="59"/>
      <c r="Z318" s="59"/>
      <c r="AA318" s="59"/>
      <c r="AB318" s="59"/>
      <c r="AC318" s="59"/>
      <c r="AD318" s="59"/>
      <c r="AE318" s="59"/>
      <c r="AF318" s="59"/>
      <c r="AG318" s="59"/>
      <c r="AH318" s="59"/>
      <c r="AI318" s="59"/>
      <c r="AJ318" s="59"/>
      <c r="AK318" s="59"/>
      <c r="AL318" s="59"/>
      <c r="AM318" s="59"/>
      <c r="AN318" s="59"/>
      <c r="AO318" s="59"/>
      <c r="AP318" s="59"/>
      <c r="AQ318" s="59"/>
      <c r="AR318" s="59"/>
      <c r="AS318" s="59"/>
      <c r="AT318" s="59"/>
      <c r="AU318" s="59"/>
      <c r="AV318" s="59"/>
      <c r="AW318" s="59"/>
      <c r="AX318" s="59"/>
      <c r="AY318" s="59"/>
      <c r="AZ318" s="59"/>
      <c r="BA318" s="59"/>
    </row>
    <row r="319" spans="1:53" s="34" customFormat="1" hidden="1">
      <c r="A319" t="s">
        <v>388</v>
      </c>
      <c r="B319"/>
      <c r="C319"/>
      <c r="D319"/>
      <c r="E319">
        <v>2</v>
      </c>
      <c r="F319">
        <v>8</v>
      </c>
      <c r="G319">
        <v>1</v>
      </c>
      <c r="H319"/>
      <c r="I319"/>
      <c r="J319">
        <v>9</v>
      </c>
      <c r="K319" s="59"/>
      <c r="L319" s="59"/>
      <c r="M319" s="59"/>
      <c r="N319" s="59"/>
      <c r="O319" s="59"/>
      <c r="P319" s="59"/>
      <c r="Q319" s="59"/>
      <c r="R319" s="59"/>
      <c r="S319" s="59"/>
      <c r="T319" s="59"/>
      <c r="U319" s="59"/>
      <c r="V319" s="59"/>
      <c r="W319" s="59"/>
      <c r="X319" s="59"/>
      <c r="Y319" s="59"/>
      <c r="Z319" s="59"/>
      <c r="AA319" s="59"/>
      <c r="AB319" s="59"/>
      <c r="AC319" s="59"/>
      <c r="AD319" s="59"/>
      <c r="AE319" s="59"/>
      <c r="AF319" s="59"/>
      <c r="AG319" s="59"/>
      <c r="AH319" s="59"/>
      <c r="AI319" s="59"/>
      <c r="AJ319" s="59"/>
      <c r="AK319" s="59"/>
      <c r="AL319" s="59"/>
      <c r="AM319" s="59"/>
      <c r="AN319" s="59"/>
      <c r="AO319" s="59"/>
      <c r="AP319" s="59"/>
      <c r="AQ319" s="59"/>
      <c r="AR319" s="59"/>
      <c r="AS319" s="59"/>
      <c r="AT319" s="59"/>
      <c r="AU319" s="59"/>
      <c r="AV319" s="59"/>
      <c r="AW319" s="59"/>
      <c r="AX319" s="59"/>
      <c r="AY319" s="59"/>
      <c r="AZ319" s="59"/>
      <c r="BA319" s="59"/>
    </row>
    <row r="320" spans="1:53" s="34" customFormat="1" hidden="1">
      <c r="A320" t="s">
        <v>389</v>
      </c>
      <c r="B320"/>
      <c r="C320"/>
      <c r="D320"/>
      <c r="E320">
        <v>15</v>
      </c>
      <c r="F320">
        <v>20</v>
      </c>
      <c r="G320">
        <v>2</v>
      </c>
      <c r="H320">
        <v>9</v>
      </c>
      <c r="I320"/>
      <c r="J320">
        <v>58</v>
      </c>
      <c r="K320" s="59"/>
      <c r="L320" s="59"/>
      <c r="M320" s="59"/>
      <c r="N320" s="59"/>
      <c r="O320" s="59"/>
      <c r="P320" s="59"/>
      <c r="Q320" s="59"/>
      <c r="R320" s="59"/>
      <c r="S320" s="59"/>
      <c r="T320" s="59"/>
      <c r="U320" s="59"/>
      <c r="V320" s="59"/>
      <c r="W320" s="59"/>
      <c r="X320" s="59"/>
      <c r="Y320" s="59"/>
      <c r="Z320" s="59"/>
      <c r="AA320" s="59"/>
      <c r="AB320" s="59"/>
      <c r="AC320" s="59"/>
      <c r="AD320" s="59"/>
      <c r="AE320" s="59"/>
      <c r="AF320" s="59"/>
      <c r="AG320" s="59"/>
      <c r="AH320" s="59"/>
      <c r="AI320" s="59"/>
      <c r="AJ320" s="59"/>
      <c r="AK320" s="59"/>
      <c r="AL320" s="59"/>
      <c r="AM320" s="59"/>
      <c r="AN320" s="59"/>
      <c r="AO320" s="59"/>
      <c r="AP320" s="59"/>
      <c r="AQ320" s="59"/>
      <c r="AR320" s="59"/>
      <c r="AS320" s="59"/>
      <c r="AT320" s="59"/>
      <c r="AU320" s="59"/>
      <c r="AV320" s="59"/>
      <c r="AW320" s="59"/>
      <c r="AX320" s="59"/>
      <c r="AY320" s="59"/>
      <c r="AZ320" s="59"/>
      <c r="BA320" s="59"/>
    </row>
    <row r="321" spans="1:53" s="34" customFormat="1" hidden="1">
      <c r="A321" t="s">
        <v>390</v>
      </c>
      <c r="B321"/>
      <c r="C321"/>
      <c r="D321">
        <v>0.2</v>
      </c>
      <c r="E321">
        <v>10</v>
      </c>
      <c r="F321">
        <v>12</v>
      </c>
      <c r="G321">
        <v>2</v>
      </c>
      <c r="H321">
        <v>7</v>
      </c>
      <c r="I321"/>
      <c r="J321">
        <v>34</v>
      </c>
      <c r="K321" s="59"/>
      <c r="L321" s="59"/>
      <c r="M321" s="59"/>
      <c r="N321" s="59"/>
      <c r="O321" s="59"/>
      <c r="P321" s="59"/>
      <c r="Q321" s="59"/>
      <c r="R321" s="59"/>
      <c r="S321" s="59"/>
      <c r="T321" s="59"/>
      <c r="U321" s="59"/>
      <c r="V321" s="59"/>
      <c r="W321" s="59"/>
      <c r="X321" s="59"/>
      <c r="Y321" s="59"/>
      <c r="Z321" s="59"/>
      <c r="AA321" s="59"/>
      <c r="AB321" s="59"/>
      <c r="AC321" s="59"/>
      <c r="AD321" s="59"/>
      <c r="AE321" s="59"/>
      <c r="AF321" s="59"/>
      <c r="AG321" s="59"/>
      <c r="AH321" s="59"/>
      <c r="AI321" s="59"/>
      <c r="AJ321" s="59"/>
      <c r="AK321" s="59"/>
      <c r="AL321" s="59"/>
      <c r="AM321" s="59"/>
      <c r="AN321" s="59"/>
      <c r="AO321" s="59"/>
      <c r="AP321" s="59"/>
      <c r="AQ321" s="59"/>
      <c r="AR321" s="59"/>
      <c r="AS321" s="59"/>
      <c r="AT321" s="59"/>
      <c r="AU321" s="59"/>
      <c r="AV321" s="59"/>
      <c r="AW321" s="59"/>
      <c r="AX321" s="59"/>
      <c r="AY321" s="59"/>
      <c r="AZ321" s="59"/>
      <c r="BA321" s="59"/>
    </row>
    <row r="322" spans="1:53" s="34" customFormat="1" hidden="1">
      <c r="A322" t="s">
        <v>391</v>
      </c>
      <c r="B322"/>
      <c r="C322"/>
      <c r="D322"/>
      <c r="E322">
        <v>9</v>
      </c>
      <c r="F322">
        <v>10</v>
      </c>
      <c r="G322">
        <v>2</v>
      </c>
      <c r="H322">
        <v>7</v>
      </c>
      <c r="I322"/>
      <c r="J322">
        <v>38</v>
      </c>
      <c r="K322" s="59"/>
      <c r="L322" s="59"/>
      <c r="M322" s="59"/>
      <c r="N322" s="59"/>
      <c r="O322" s="59"/>
      <c r="P322" s="59"/>
      <c r="Q322" s="59"/>
      <c r="R322" s="59"/>
      <c r="S322" s="59"/>
      <c r="T322" s="59"/>
      <c r="U322" s="59"/>
      <c r="V322" s="59"/>
      <c r="W322" s="59"/>
      <c r="X322" s="59"/>
      <c r="Y322" s="59"/>
      <c r="Z322" s="59"/>
      <c r="AA322" s="59"/>
      <c r="AB322" s="59"/>
      <c r="AC322" s="59"/>
      <c r="AD322" s="59"/>
      <c r="AE322" s="59"/>
      <c r="AF322" s="59"/>
      <c r="AG322" s="59"/>
      <c r="AH322" s="59"/>
      <c r="AI322" s="59"/>
      <c r="AJ322" s="59"/>
      <c r="AK322" s="59"/>
      <c r="AL322" s="59"/>
      <c r="AM322" s="59"/>
      <c r="AN322" s="59"/>
      <c r="AO322" s="59"/>
      <c r="AP322" s="59"/>
      <c r="AQ322" s="59"/>
      <c r="AR322" s="59"/>
      <c r="AS322" s="59"/>
      <c r="AT322" s="59"/>
      <c r="AU322" s="59"/>
      <c r="AV322" s="59"/>
      <c r="AW322" s="59"/>
      <c r="AX322" s="59"/>
      <c r="AY322" s="59"/>
      <c r="AZ322" s="59"/>
      <c r="BA322" s="59"/>
    </row>
    <row r="323" spans="1:53" s="34" customFormat="1" hidden="1">
      <c r="A323" t="s">
        <v>392</v>
      </c>
      <c r="B323"/>
      <c r="C323"/>
      <c r="D323">
        <v>0.3</v>
      </c>
      <c r="E323">
        <v>12</v>
      </c>
      <c r="F323">
        <v>15</v>
      </c>
      <c r="G323">
        <v>1</v>
      </c>
      <c r="H323">
        <v>8</v>
      </c>
      <c r="I323"/>
      <c r="J323">
        <v>62</v>
      </c>
      <c r="K323" s="59"/>
      <c r="L323" s="59"/>
      <c r="M323" s="59"/>
      <c r="N323" s="59"/>
      <c r="O323" s="59"/>
      <c r="P323" s="59"/>
      <c r="Q323" s="59"/>
      <c r="R323" s="59"/>
      <c r="S323" s="59"/>
      <c r="T323" s="59"/>
      <c r="U323" s="59"/>
      <c r="V323" s="59"/>
      <c r="W323" s="59"/>
      <c r="X323" s="59"/>
      <c r="Y323" s="59"/>
      <c r="Z323" s="59"/>
      <c r="AA323" s="59"/>
      <c r="AB323" s="59"/>
      <c r="AC323" s="59"/>
      <c r="AD323" s="59"/>
      <c r="AE323" s="59"/>
      <c r="AF323" s="59"/>
      <c r="AG323" s="59"/>
      <c r="AH323" s="59"/>
      <c r="AI323" s="59"/>
      <c r="AJ323" s="59"/>
      <c r="AK323" s="59"/>
      <c r="AL323" s="59"/>
      <c r="AM323" s="59"/>
      <c r="AN323" s="59"/>
      <c r="AO323" s="59"/>
      <c r="AP323" s="59"/>
      <c r="AQ323" s="59"/>
      <c r="AR323" s="59"/>
      <c r="AS323" s="59"/>
      <c r="AT323" s="59"/>
      <c r="AU323" s="59"/>
      <c r="AV323" s="59"/>
      <c r="AW323" s="59"/>
      <c r="AX323" s="59"/>
      <c r="AY323" s="59"/>
      <c r="AZ323" s="59"/>
      <c r="BA323" s="59"/>
    </row>
    <row r="324" spans="1:53" s="34" customFormat="1" hidden="1">
      <c r="A324" t="s">
        <v>393</v>
      </c>
      <c r="B324"/>
      <c r="C324"/>
      <c r="D324"/>
      <c r="E324">
        <v>7</v>
      </c>
      <c r="F324">
        <v>15</v>
      </c>
      <c r="G324">
        <v>2</v>
      </c>
      <c r="H324">
        <v>7</v>
      </c>
      <c r="I324"/>
      <c r="J324">
        <v>37</v>
      </c>
      <c r="K324" s="59"/>
      <c r="L324" s="59"/>
      <c r="M324" s="59"/>
      <c r="N324" s="59"/>
      <c r="O324" s="59"/>
      <c r="P324" s="59"/>
      <c r="Q324" s="59"/>
      <c r="R324" s="59"/>
      <c r="S324" s="59"/>
      <c r="T324" s="59"/>
      <c r="U324" s="59"/>
      <c r="V324" s="59"/>
      <c r="W324" s="59"/>
      <c r="X324" s="59"/>
      <c r="Y324" s="59"/>
      <c r="Z324" s="59"/>
      <c r="AA324" s="59"/>
      <c r="AB324" s="59"/>
      <c r="AC324" s="59"/>
      <c r="AD324" s="59"/>
      <c r="AE324" s="59"/>
      <c r="AF324" s="59"/>
      <c r="AG324" s="59"/>
      <c r="AH324" s="59"/>
      <c r="AI324" s="59"/>
      <c r="AJ324" s="59"/>
      <c r="AK324" s="59"/>
      <c r="AL324" s="59"/>
      <c r="AM324" s="59"/>
      <c r="AN324" s="59"/>
      <c r="AO324" s="59"/>
      <c r="AP324" s="59"/>
      <c r="AQ324" s="59"/>
      <c r="AR324" s="59"/>
      <c r="AS324" s="59"/>
      <c r="AT324" s="59"/>
      <c r="AU324" s="59"/>
      <c r="AV324" s="59"/>
      <c r="AW324" s="59"/>
      <c r="AX324" s="59"/>
      <c r="AY324" s="59"/>
      <c r="AZ324" s="59"/>
      <c r="BA324" s="59"/>
    </row>
    <row r="325" spans="1:53" s="34" customFormat="1" hidden="1">
      <c r="A325" t="s">
        <v>394</v>
      </c>
      <c r="B325"/>
      <c r="C325"/>
      <c r="D325">
        <v>0.3</v>
      </c>
      <c r="E325">
        <v>9</v>
      </c>
      <c r="F325">
        <v>22</v>
      </c>
      <c r="G325">
        <v>2</v>
      </c>
      <c r="H325">
        <v>5</v>
      </c>
      <c r="I325"/>
      <c r="J325">
        <v>64</v>
      </c>
      <c r="K325" s="59"/>
      <c r="L325" s="59"/>
      <c r="M325" s="59"/>
      <c r="N325" s="59"/>
      <c r="O325" s="59"/>
      <c r="P325" s="59"/>
      <c r="Q325" s="59"/>
      <c r="R325" s="59"/>
      <c r="S325" s="59"/>
      <c r="T325" s="59"/>
      <c r="U325" s="59"/>
      <c r="V325" s="59"/>
      <c r="W325" s="59"/>
      <c r="X325" s="59"/>
      <c r="Y325" s="59"/>
      <c r="Z325" s="59"/>
      <c r="AA325" s="59"/>
      <c r="AB325" s="59"/>
      <c r="AC325" s="59"/>
      <c r="AD325" s="59"/>
      <c r="AE325" s="59"/>
      <c r="AF325" s="59"/>
      <c r="AG325" s="59"/>
      <c r="AH325" s="59"/>
      <c r="AI325" s="59"/>
      <c r="AJ325" s="59"/>
      <c r="AK325" s="59"/>
      <c r="AL325" s="59"/>
      <c r="AM325" s="59"/>
      <c r="AN325" s="59"/>
      <c r="AO325" s="59"/>
      <c r="AP325" s="59"/>
      <c r="AQ325" s="59"/>
      <c r="AR325" s="59"/>
      <c r="AS325" s="59"/>
      <c r="AT325" s="59"/>
      <c r="AU325" s="59"/>
      <c r="AV325" s="59"/>
      <c r="AW325" s="59"/>
      <c r="AX325" s="59"/>
      <c r="AY325" s="59"/>
      <c r="AZ325" s="59"/>
      <c r="BA325" s="59"/>
    </row>
    <row r="326" spans="1:53" s="34" customFormat="1" hidden="1">
      <c r="A326" t="s">
        <v>395</v>
      </c>
      <c r="B326"/>
      <c r="C326"/>
      <c r="D326">
        <v>0.5</v>
      </c>
      <c r="E326">
        <v>11</v>
      </c>
      <c r="F326">
        <v>15</v>
      </c>
      <c r="G326">
        <v>2</v>
      </c>
      <c r="H326">
        <v>7</v>
      </c>
      <c r="I326"/>
      <c r="J326">
        <v>51</v>
      </c>
      <c r="K326" s="59"/>
      <c r="L326" s="59"/>
      <c r="M326" s="59"/>
      <c r="N326" s="59"/>
      <c r="O326" s="59"/>
      <c r="P326" s="59"/>
      <c r="Q326" s="59"/>
      <c r="R326" s="59"/>
      <c r="S326" s="59"/>
      <c r="T326" s="59"/>
      <c r="U326" s="59"/>
      <c r="V326" s="59"/>
      <c r="W326" s="59"/>
      <c r="X326" s="59"/>
      <c r="Y326" s="59"/>
      <c r="Z326" s="59"/>
      <c r="AA326" s="59"/>
      <c r="AB326" s="59"/>
      <c r="AC326" s="59"/>
      <c r="AD326" s="59"/>
      <c r="AE326" s="59"/>
      <c r="AF326" s="59"/>
      <c r="AG326" s="59"/>
      <c r="AH326" s="59"/>
      <c r="AI326" s="59"/>
      <c r="AJ326" s="59"/>
      <c r="AK326" s="59"/>
      <c r="AL326" s="59"/>
      <c r="AM326" s="59"/>
      <c r="AN326" s="59"/>
      <c r="AO326" s="59"/>
      <c r="AP326" s="59"/>
      <c r="AQ326" s="59"/>
      <c r="AR326" s="59"/>
      <c r="AS326" s="59"/>
      <c r="AT326" s="59"/>
      <c r="AU326" s="59"/>
      <c r="AV326" s="59"/>
      <c r="AW326" s="59"/>
      <c r="AX326" s="59"/>
      <c r="AY326" s="59"/>
      <c r="AZ326" s="59"/>
      <c r="BA326" s="59"/>
    </row>
    <row r="327" spans="1:53" s="34" customFormat="1" hidden="1">
      <c r="A327" t="s">
        <v>396</v>
      </c>
      <c r="B327"/>
      <c r="C327"/>
      <c r="D327">
        <v>0.8</v>
      </c>
      <c r="E327">
        <v>29</v>
      </c>
      <c r="F327">
        <v>23</v>
      </c>
      <c r="G327">
        <v>3</v>
      </c>
      <c r="H327">
        <v>8</v>
      </c>
      <c r="I327">
        <v>2</v>
      </c>
      <c r="J327">
        <v>104</v>
      </c>
      <c r="K327" s="59"/>
      <c r="L327" s="59"/>
      <c r="M327" s="59"/>
      <c r="N327" s="59"/>
      <c r="O327" s="59"/>
      <c r="P327" s="59"/>
      <c r="Q327" s="59"/>
      <c r="R327" s="59"/>
      <c r="S327" s="59"/>
      <c r="T327" s="59"/>
      <c r="U327" s="59"/>
      <c r="V327" s="59"/>
      <c r="W327" s="59"/>
      <c r="X327" s="59"/>
      <c r="Y327" s="59"/>
      <c r="Z327" s="59"/>
      <c r="AA327" s="59"/>
      <c r="AB327" s="59"/>
      <c r="AC327" s="59"/>
      <c r="AD327" s="59"/>
      <c r="AE327" s="59"/>
      <c r="AF327" s="59"/>
      <c r="AG327" s="59"/>
      <c r="AH327" s="59"/>
      <c r="AI327" s="59"/>
      <c r="AJ327" s="59"/>
      <c r="AK327" s="59"/>
      <c r="AL327" s="59"/>
      <c r="AM327" s="59"/>
      <c r="AN327" s="59"/>
      <c r="AO327" s="59"/>
      <c r="AP327" s="59"/>
      <c r="AQ327" s="59"/>
      <c r="AR327" s="59"/>
      <c r="AS327" s="59"/>
      <c r="AT327" s="59"/>
      <c r="AU327" s="59"/>
      <c r="AV327" s="59"/>
      <c r="AW327" s="59"/>
      <c r="AX327" s="59"/>
      <c r="AY327" s="59"/>
      <c r="AZ327" s="59"/>
      <c r="BA327" s="59"/>
    </row>
    <row r="328" spans="1:53" s="34" customFormat="1" hidden="1">
      <c r="A328" t="s">
        <v>397</v>
      </c>
      <c r="B328"/>
      <c r="C328"/>
      <c r="D328">
        <v>0.6</v>
      </c>
      <c r="E328">
        <v>6</v>
      </c>
      <c r="F328">
        <v>22</v>
      </c>
      <c r="G328">
        <v>2</v>
      </c>
      <c r="H328">
        <v>7</v>
      </c>
      <c r="I328"/>
      <c r="J328">
        <v>84</v>
      </c>
      <c r="K328" s="59"/>
      <c r="L328" s="59"/>
      <c r="M328" s="59"/>
      <c r="N328" s="59"/>
      <c r="O328" s="59"/>
      <c r="P328" s="59"/>
      <c r="Q328" s="59"/>
      <c r="R328" s="59"/>
      <c r="S328" s="59"/>
      <c r="T328" s="59"/>
      <c r="U328" s="59"/>
      <c r="V328" s="59"/>
      <c r="W328" s="59"/>
      <c r="X328" s="59"/>
      <c r="Y328" s="59"/>
      <c r="Z328" s="59"/>
      <c r="AA328" s="59"/>
      <c r="AB328" s="59"/>
      <c r="AC328" s="59"/>
      <c r="AD328" s="59"/>
      <c r="AE328" s="59"/>
      <c r="AF328" s="59"/>
      <c r="AG328" s="59"/>
      <c r="AH328" s="59"/>
      <c r="AI328" s="59"/>
      <c r="AJ328" s="59"/>
      <c r="AK328" s="59"/>
      <c r="AL328" s="59"/>
      <c r="AM328" s="59"/>
      <c r="AN328" s="59"/>
      <c r="AO328" s="59"/>
      <c r="AP328" s="59"/>
      <c r="AQ328" s="59"/>
      <c r="AR328" s="59"/>
      <c r="AS328" s="59"/>
      <c r="AT328" s="59"/>
      <c r="AU328" s="59"/>
      <c r="AV328" s="59"/>
      <c r="AW328" s="59"/>
      <c r="AX328" s="59"/>
      <c r="AY328" s="59"/>
      <c r="AZ328" s="59"/>
      <c r="BA328" s="59"/>
    </row>
    <row r="329" spans="1:53" s="34" customFormat="1" hidden="1">
      <c r="A329" t="s">
        <v>398</v>
      </c>
      <c r="B329"/>
      <c r="C329"/>
      <c r="D329">
        <v>0.2</v>
      </c>
      <c r="E329">
        <v>4</v>
      </c>
      <c r="F329">
        <v>9</v>
      </c>
      <c r="G329">
        <v>1</v>
      </c>
      <c r="H329">
        <v>6</v>
      </c>
      <c r="I329"/>
      <c r="J329">
        <v>23</v>
      </c>
      <c r="K329" s="59"/>
      <c r="L329" s="59"/>
      <c r="M329" s="59"/>
      <c r="N329" s="59"/>
      <c r="O329" s="59"/>
      <c r="P329" s="59"/>
      <c r="Q329" s="59"/>
      <c r="R329" s="59"/>
      <c r="S329" s="59"/>
      <c r="T329" s="59"/>
      <c r="U329" s="59"/>
      <c r="V329" s="59"/>
      <c r="W329" s="59"/>
      <c r="X329" s="59"/>
      <c r="Y329" s="59"/>
      <c r="Z329" s="59"/>
      <c r="AA329" s="59"/>
      <c r="AB329" s="59"/>
      <c r="AC329" s="59"/>
      <c r="AD329" s="59"/>
      <c r="AE329" s="59"/>
      <c r="AF329" s="59"/>
      <c r="AG329" s="59"/>
      <c r="AH329" s="59"/>
      <c r="AI329" s="59"/>
      <c r="AJ329" s="59"/>
      <c r="AK329" s="59"/>
      <c r="AL329" s="59"/>
      <c r="AM329" s="59"/>
      <c r="AN329" s="59"/>
      <c r="AO329" s="59"/>
      <c r="AP329" s="59"/>
      <c r="AQ329" s="59"/>
      <c r="AR329" s="59"/>
      <c r="AS329" s="59"/>
      <c r="AT329" s="59"/>
      <c r="AU329" s="59"/>
      <c r="AV329" s="59"/>
      <c r="AW329" s="59"/>
      <c r="AX329" s="59"/>
      <c r="AY329" s="59"/>
      <c r="AZ329" s="59"/>
      <c r="BA329" s="59"/>
    </row>
    <row r="330" spans="1:53" s="34" customFormat="1" hidden="1">
      <c r="A330" t="s">
        <v>399</v>
      </c>
      <c r="B330"/>
      <c r="C330"/>
      <c r="D330"/>
      <c r="E330">
        <v>10</v>
      </c>
      <c r="F330">
        <v>12</v>
      </c>
      <c r="G330">
        <v>1</v>
      </c>
      <c r="H330">
        <v>8</v>
      </c>
      <c r="I330">
        <v>3</v>
      </c>
      <c r="J330">
        <v>43</v>
      </c>
      <c r="K330" s="59"/>
      <c r="L330" s="59"/>
      <c r="M330" s="59"/>
      <c r="N330" s="59"/>
      <c r="O330" s="59"/>
      <c r="P330" s="59"/>
      <c r="Q330" s="59"/>
      <c r="R330" s="59"/>
      <c r="S330" s="59"/>
      <c r="T330" s="59"/>
      <c r="U330" s="59"/>
      <c r="V330" s="59"/>
      <c r="W330" s="59"/>
      <c r="X330" s="59"/>
      <c r="Y330" s="59"/>
      <c r="Z330" s="59"/>
      <c r="AA330" s="59"/>
      <c r="AB330" s="59"/>
      <c r="AC330" s="59"/>
      <c r="AD330" s="59"/>
      <c r="AE330" s="59"/>
      <c r="AF330" s="59"/>
      <c r="AG330" s="59"/>
      <c r="AH330" s="59"/>
      <c r="AI330" s="59"/>
      <c r="AJ330" s="59"/>
      <c r="AK330" s="59"/>
      <c r="AL330" s="59"/>
      <c r="AM330" s="59"/>
      <c r="AN330" s="59"/>
      <c r="AO330" s="59"/>
      <c r="AP330" s="59"/>
      <c r="AQ330" s="59"/>
      <c r="AR330" s="59"/>
      <c r="AS330" s="59"/>
      <c r="AT330" s="59"/>
      <c r="AU330" s="59"/>
      <c r="AV330" s="59"/>
      <c r="AW330" s="59"/>
      <c r="AX330" s="59"/>
      <c r="AY330" s="59"/>
      <c r="AZ330" s="59"/>
      <c r="BA330" s="59"/>
    </row>
    <row r="331" spans="1:53" s="34" customFormat="1" hidden="1">
      <c r="A331" t="s">
        <v>400</v>
      </c>
      <c r="B331"/>
      <c r="C331">
        <v>0.01</v>
      </c>
      <c r="D331">
        <v>0.4</v>
      </c>
      <c r="E331">
        <v>6</v>
      </c>
      <c r="F331">
        <v>17</v>
      </c>
      <c r="G331">
        <v>2</v>
      </c>
      <c r="H331">
        <v>7</v>
      </c>
      <c r="I331">
        <v>3</v>
      </c>
      <c r="J331">
        <v>36</v>
      </c>
      <c r="K331" s="59"/>
      <c r="L331" s="59"/>
      <c r="M331" s="59"/>
      <c r="N331" s="59"/>
      <c r="O331" s="59"/>
      <c r="P331" s="59"/>
      <c r="Q331" s="59"/>
      <c r="R331" s="59"/>
      <c r="S331" s="59"/>
      <c r="T331" s="59"/>
      <c r="U331" s="59"/>
      <c r="V331" s="59"/>
      <c r="W331" s="59"/>
      <c r="X331" s="59"/>
      <c r="Y331" s="59"/>
      <c r="Z331" s="59"/>
      <c r="AA331" s="59"/>
      <c r="AB331" s="59"/>
      <c r="AC331" s="59"/>
      <c r="AD331" s="59"/>
      <c r="AE331" s="59"/>
      <c r="AF331" s="59"/>
      <c r="AG331" s="59"/>
      <c r="AH331" s="59"/>
      <c r="AI331" s="59"/>
      <c r="AJ331" s="59"/>
      <c r="AK331" s="59"/>
      <c r="AL331" s="59"/>
      <c r="AM331" s="59"/>
      <c r="AN331" s="59"/>
      <c r="AO331" s="59"/>
      <c r="AP331" s="59"/>
      <c r="AQ331" s="59"/>
      <c r="AR331" s="59"/>
      <c r="AS331" s="59"/>
      <c r="AT331" s="59"/>
      <c r="AU331" s="59"/>
      <c r="AV331" s="59"/>
      <c r="AW331" s="59"/>
      <c r="AX331" s="59"/>
      <c r="AY331" s="59"/>
      <c r="AZ331" s="59"/>
      <c r="BA331" s="59"/>
    </row>
    <row r="332" spans="1:53" s="34" customFormat="1" hidden="1">
      <c r="A332" t="s">
        <v>401</v>
      </c>
      <c r="B332"/>
      <c r="C332"/>
      <c r="D332">
        <v>0.5</v>
      </c>
      <c r="E332">
        <v>8</v>
      </c>
      <c r="F332">
        <v>24</v>
      </c>
      <c r="G332">
        <v>1</v>
      </c>
      <c r="H332">
        <v>7</v>
      </c>
      <c r="I332"/>
      <c r="J332">
        <v>55</v>
      </c>
      <c r="K332" s="59"/>
      <c r="L332" s="59"/>
      <c r="M332" s="59"/>
      <c r="N332" s="59"/>
      <c r="O332" s="59"/>
      <c r="P332" s="59"/>
      <c r="Q332" s="59"/>
      <c r="R332" s="59"/>
      <c r="S332" s="59"/>
      <c r="T332" s="59"/>
      <c r="U332" s="59"/>
      <c r="V332" s="59"/>
      <c r="W332" s="59"/>
      <c r="X332" s="59"/>
      <c r="Y332" s="59"/>
      <c r="Z332" s="59"/>
      <c r="AA332" s="59"/>
      <c r="AB332" s="59"/>
      <c r="AC332" s="59"/>
      <c r="AD332" s="59"/>
      <c r="AE332" s="59"/>
      <c r="AF332" s="59"/>
      <c r="AG332" s="59"/>
      <c r="AH332" s="59"/>
      <c r="AI332" s="59"/>
      <c r="AJ332" s="59"/>
      <c r="AK332" s="59"/>
      <c r="AL332" s="59"/>
      <c r="AM332" s="59"/>
      <c r="AN332" s="59"/>
      <c r="AO332" s="59"/>
      <c r="AP332" s="59"/>
      <c r="AQ332" s="59"/>
      <c r="AR332" s="59"/>
      <c r="AS332" s="59"/>
      <c r="AT332" s="59"/>
      <c r="AU332" s="59"/>
      <c r="AV332" s="59"/>
      <c r="AW332" s="59"/>
      <c r="AX332" s="59"/>
      <c r="AY332" s="59"/>
      <c r="AZ332" s="59"/>
      <c r="BA332" s="59"/>
    </row>
    <row r="333" spans="1:53" s="34" customFormat="1" hidden="1">
      <c r="A333" t="s">
        <v>402</v>
      </c>
      <c r="B333"/>
      <c r="C333"/>
      <c r="D333">
        <v>0.9</v>
      </c>
      <c r="E333">
        <v>6</v>
      </c>
      <c r="F333">
        <v>14</v>
      </c>
      <c r="G333">
        <v>1</v>
      </c>
      <c r="H333">
        <v>8</v>
      </c>
      <c r="I333">
        <v>2</v>
      </c>
      <c r="J333">
        <v>44</v>
      </c>
      <c r="K333" s="59"/>
      <c r="L333" s="59"/>
      <c r="M333" s="59"/>
      <c r="N333" s="59"/>
      <c r="O333" s="59"/>
      <c r="P333" s="59"/>
      <c r="Q333" s="59"/>
      <c r="R333" s="59"/>
      <c r="S333" s="59"/>
      <c r="T333" s="59"/>
      <c r="U333" s="59"/>
      <c r="V333" s="59"/>
      <c r="W333" s="59"/>
      <c r="X333" s="59"/>
      <c r="Y333" s="59"/>
      <c r="Z333" s="59"/>
      <c r="AA333" s="59"/>
      <c r="AB333" s="59"/>
      <c r="AC333" s="59"/>
      <c r="AD333" s="59"/>
      <c r="AE333" s="59"/>
      <c r="AF333" s="59"/>
      <c r="AG333" s="59"/>
      <c r="AH333" s="59"/>
      <c r="AI333" s="59"/>
      <c r="AJ333" s="59"/>
      <c r="AK333" s="59"/>
      <c r="AL333" s="59"/>
      <c r="AM333" s="59"/>
      <c r="AN333" s="59"/>
      <c r="AO333" s="59"/>
      <c r="AP333" s="59"/>
      <c r="AQ333" s="59"/>
      <c r="AR333" s="59"/>
      <c r="AS333" s="59"/>
      <c r="AT333" s="59"/>
      <c r="AU333" s="59"/>
      <c r="AV333" s="59"/>
      <c r="AW333" s="59"/>
      <c r="AX333" s="59"/>
      <c r="AY333" s="59"/>
      <c r="AZ333" s="59"/>
      <c r="BA333" s="59"/>
    </row>
    <row r="334" spans="1:53" s="34" customFormat="1" hidden="1">
      <c r="A334" t="s">
        <v>403</v>
      </c>
      <c r="B334"/>
      <c r="C334"/>
      <c r="D334">
        <v>0.2</v>
      </c>
      <c r="E334">
        <v>2</v>
      </c>
      <c r="F334">
        <v>26</v>
      </c>
      <c r="G334"/>
      <c r="H334">
        <v>5</v>
      </c>
      <c r="I334">
        <v>2</v>
      </c>
      <c r="J334">
        <v>15</v>
      </c>
      <c r="K334" s="59"/>
      <c r="L334" s="59"/>
      <c r="M334" s="59"/>
      <c r="N334" s="59"/>
      <c r="O334" s="59"/>
      <c r="P334" s="59"/>
      <c r="Q334" s="59"/>
      <c r="R334" s="59"/>
      <c r="S334" s="59"/>
      <c r="T334" s="59"/>
      <c r="U334" s="59"/>
      <c r="V334" s="59"/>
      <c r="W334" s="59"/>
      <c r="X334" s="59"/>
      <c r="Y334" s="59"/>
      <c r="Z334" s="59"/>
      <c r="AA334" s="59"/>
      <c r="AB334" s="59"/>
      <c r="AC334" s="59"/>
      <c r="AD334" s="59"/>
      <c r="AE334" s="59"/>
      <c r="AF334" s="59"/>
      <c r="AG334" s="59"/>
      <c r="AH334" s="59"/>
      <c r="AI334" s="59"/>
      <c r="AJ334" s="59"/>
      <c r="AK334" s="59"/>
      <c r="AL334" s="59"/>
      <c r="AM334" s="59"/>
      <c r="AN334" s="59"/>
      <c r="AO334" s="59"/>
      <c r="AP334" s="59"/>
      <c r="AQ334" s="59"/>
      <c r="AR334" s="59"/>
      <c r="AS334" s="59"/>
      <c r="AT334" s="59"/>
      <c r="AU334" s="59"/>
      <c r="AV334" s="59"/>
      <c r="AW334" s="59"/>
      <c r="AX334" s="59"/>
      <c r="AY334" s="59"/>
      <c r="AZ334" s="59"/>
      <c r="BA334" s="59"/>
    </row>
    <row r="335" spans="1:53" s="34" customFormat="1" hidden="1">
      <c r="A335" t="s">
        <v>404</v>
      </c>
      <c r="B335"/>
      <c r="C335"/>
      <c r="D335">
        <v>0.2</v>
      </c>
      <c r="E335">
        <v>12</v>
      </c>
      <c r="F335">
        <v>16</v>
      </c>
      <c r="G335">
        <v>1</v>
      </c>
      <c r="H335">
        <v>9</v>
      </c>
      <c r="I335">
        <v>4</v>
      </c>
      <c r="J335">
        <v>61</v>
      </c>
      <c r="K335" s="59"/>
      <c r="L335" s="59"/>
      <c r="M335" s="59"/>
      <c r="N335" s="59"/>
      <c r="O335" s="59"/>
      <c r="P335" s="59"/>
      <c r="Q335" s="59"/>
      <c r="R335" s="59"/>
      <c r="S335" s="59"/>
      <c r="T335" s="59"/>
      <c r="U335" s="59"/>
      <c r="V335" s="59"/>
      <c r="W335" s="59"/>
      <c r="X335" s="59"/>
      <c r="Y335" s="59"/>
      <c r="Z335" s="59"/>
      <c r="AA335" s="59"/>
      <c r="AB335" s="59"/>
      <c r="AC335" s="59"/>
      <c r="AD335" s="59"/>
      <c r="AE335" s="59"/>
      <c r="AF335" s="59"/>
      <c r="AG335" s="59"/>
      <c r="AH335" s="59"/>
      <c r="AI335" s="59"/>
      <c r="AJ335" s="59"/>
      <c r="AK335" s="59"/>
      <c r="AL335" s="59"/>
      <c r="AM335" s="59"/>
      <c r="AN335" s="59"/>
      <c r="AO335" s="59"/>
      <c r="AP335" s="59"/>
      <c r="AQ335" s="59"/>
      <c r="AR335" s="59"/>
      <c r="AS335" s="59"/>
      <c r="AT335" s="59"/>
      <c r="AU335" s="59"/>
      <c r="AV335" s="59"/>
      <c r="AW335" s="59"/>
      <c r="AX335" s="59"/>
      <c r="AY335" s="59"/>
      <c r="AZ335" s="59"/>
      <c r="BA335" s="59"/>
    </row>
    <row r="336" spans="1:53" s="34" customFormat="1" hidden="1">
      <c r="A336" t="s">
        <v>405</v>
      </c>
      <c r="B336"/>
      <c r="C336">
        <v>8.0000000000000002E-3</v>
      </c>
      <c r="D336">
        <v>0.2</v>
      </c>
      <c r="E336">
        <v>2</v>
      </c>
      <c r="F336">
        <v>11</v>
      </c>
      <c r="G336"/>
      <c r="H336">
        <v>3</v>
      </c>
      <c r="I336"/>
      <c r="J336">
        <v>12</v>
      </c>
      <c r="K336" s="59"/>
      <c r="L336" s="59"/>
      <c r="M336" s="59"/>
      <c r="N336" s="59"/>
      <c r="O336" s="59"/>
      <c r="P336" s="59"/>
      <c r="Q336" s="59"/>
      <c r="R336" s="59"/>
      <c r="S336" s="59"/>
      <c r="T336" s="59"/>
      <c r="U336" s="59"/>
      <c r="V336" s="59"/>
      <c r="W336" s="59"/>
      <c r="X336" s="59"/>
      <c r="Y336" s="59"/>
      <c r="Z336" s="59"/>
      <c r="AA336" s="59"/>
      <c r="AB336" s="59"/>
      <c r="AC336" s="59"/>
      <c r="AD336" s="59"/>
      <c r="AE336" s="59"/>
      <c r="AF336" s="59"/>
      <c r="AG336" s="59"/>
      <c r="AH336" s="59"/>
      <c r="AI336" s="59"/>
      <c r="AJ336" s="59"/>
      <c r="AK336" s="59"/>
      <c r="AL336" s="59"/>
      <c r="AM336" s="59"/>
      <c r="AN336" s="59"/>
      <c r="AO336" s="59"/>
      <c r="AP336" s="59"/>
      <c r="AQ336" s="59"/>
      <c r="AR336" s="59"/>
      <c r="AS336" s="59"/>
      <c r="AT336" s="59"/>
      <c r="AU336" s="59"/>
      <c r="AV336" s="59"/>
      <c r="AW336" s="59"/>
      <c r="AX336" s="59"/>
      <c r="AY336" s="59"/>
      <c r="AZ336" s="59"/>
      <c r="BA336" s="59"/>
    </row>
    <row r="337" spans="1:53" s="34" customFormat="1" hidden="1">
      <c r="A337" t="s">
        <v>406</v>
      </c>
      <c r="B337"/>
      <c r="C337"/>
      <c r="D337"/>
      <c r="E337">
        <v>10</v>
      </c>
      <c r="F337">
        <v>18</v>
      </c>
      <c r="G337">
        <v>1</v>
      </c>
      <c r="H337">
        <v>8</v>
      </c>
      <c r="I337">
        <v>3</v>
      </c>
      <c r="J337">
        <v>65</v>
      </c>
      <c r="K337" s="59"/>
      <c r="L337" s="59"/>
      <c r="M337" s="59"/>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c r="AL337" s="59"/>
      <c r="AM337" s="59"/>
      <c r="AN337" s="59"/>
      <c r="AO337" s="59"/>
      <c r="AP337" s="59"/>
      <c r="AQ337" s="59"/>
      <c r="AR337" s="59"/>
      <c r="AS337" s="59"/>
      <c r="AT337" s="59"/>
      <c r="AU337" s="59"/>
      <c r="AV337" s="59"/>
      <c r="AW337" s="59"/>
      <c r="AX337" s="59"/>
      <c r="AY337" s="59"/>
      <c r="AZ337" s="59"/>
      <c r="BA337" s="59"/>
    </row>
    <row r="338" spans="1:53" s="34" customFormat="1" hidden="1">
      <c r="A338" t="s">
        <v>407</v>
      </c>
      <c r="B338"/>
      <c r="C338"/>
      <c r="D338"/>
      <c r="E338"/>
      <c r="F338">
        <v>20</v>
      </c>
      <c r="G338"/>
      <c r="H338"/>
      <c r="I338"/>
      <c r="J338">
        <v>16</v>
      </c>
      <c r="K338" s="59"/>
      <c r="L338" s="59"/>
      <c r="M338" s="59"/>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c r="AL338" s="59"/>
      <c r="AM338" s="59"/>
      <c r="AN338" s="59"/>
      <c r="AO338" s="59"/>
      <c r="AP338" s="59"/>
      <c r="AQ338" s="59"/>
      <c r="AR338" s="59"/>
      <c r="AS338" s="59"/>
      <c r="AT338" s="59"/>
      <c r="AU338" s="59"/>
      <c r="AV338" s="59"/>
      <c r="AW338" s="59"/>
      <c r="AX338" s="59"/>
      <c r="AY338" s="59"/>
      <c r="AZ338" s="59"/>
      <c r="BA338" s="59"/>
    </row>
    <row r="339" spans="1:53" s="34" customFormat="1" hidden="1">
      <c r="A339" t="s">
        <v>408</v>
      </c>
      <c r="B339"/>
      <c r="C339"/>
      <c r="D339">
        <v>0.4</v>
      </c>
      <c r="E339">
        <v>7</v>
      </c>
      <c r="F339">
        <v>13</v>
      </c>
      <c r="G339">
        <v>1</v>
      </c>
      <c r="H339">
        <v>7</v>
      </c>
      <c r="I339">
        <v>3</v>
      </c>
      <c r="J339">
        <v>29</v>
      </c>
      <c r="K339" s="59"/>
      <c r="L339" s="59"/>
      <c r="M339" s="59"/>
      <c r="N339" s="59"/>
      <c r="O339" s="59"/>
      <c r="P339" s="59"/>
      <c r="Q339" s="59"/>
      <c r="R339" s="59"/>
      <c r="S339" s="59"/>
      <c r="T339" s="59"/>
      <c r="U339" s="59"/>
      <c r="V339" s="59"/>
      <c r="W339" s="59"/>
      <c r="X339" s="59"/>
      <c r="Y339" s="59"/>
      <c r="Z339" s="59"/>
      <c r="AA339" s="59"/>
      <c r="AB339" s="59"/>
      <c r="AC339" s="59"/>
      <c r="AD339" s="59"/>
      <c r="AE339" s="59"/>
      <c r="AF339" s="59"/>
      <c r="AG339" s="59"/>
      <c r="AH339" s="59"/>
      <c r="AI339" s="59"/>
      <c r="AJ339" s="59"/>
      <c r="AK339" s="59"/>
      <c r="AL339" s="59"/>
      <c r="AM339" s="59"/>
      <c r="AN339" s="59"/>
      <c r="AO339" s="59"/>
      <c r="AP339" s="59"/>
      <c r="AQ339" s="59"/>
      <c r="AR339" s="59"/>
      <c r="AS339" s="59"/>
      <c r="AT339" s="59"/>
      <c r="AU339" s="59"/>
      <c r="AV339" s="59"/>
      <c r="AW339" s="59"/>
      <c r="AX339" s="59"/>
      <c r="AY339" s="59"/>
      <c r="AZ339" s="59"/>
      <c r="BA339" s="59"/>
    </row>
    <row r="340" spans="1:53" s="34" customFormat="1" hidden="1">
      <c r="A340" t="s">
        <v>409</v>
      </c>
      <c r="B340"/>
      <c r="C340"/>
      <c r="D340">
        <v>0.3</v>
      </c>
      <c r="E340">
        <v>9</v>
      </c>
      <c r="F340">
        <v>39</v>
      </c>
      <c r="G340">
        <v>2</v>
      </c>
      <c r="H340">
        <v>7</v>
      </c>
      <c r="I340">
        <v>2</v>
      </c>
      <c r="J340">
        <v>70</v>
      </c>
      <c r="K340" s="59"/>
      <c r="L340" s="59"/>
      <c r="M340" s="59"/>
      <c r="N340" s="59"/>
      <c r="O340" s="59"/>
      <c r="P340" s="59"/>
      <c r="Q340" s="59"/>
      <c r="R340" s="59"/>
      <c r="S340" s="59"/>
      <c r="T340" s="59"/>
      <c r="U340" s="59"/>
      <c r="V340" s="59"/>
      <c r="W340" s="59"/>
      <c r="X340" s="59"/>
      <c r="Y340" s="59"/>
      <c r="Z340" s="59"/>
      <c r="AA340" s="59"/>
      <c r="AB340" s="59"/>
      <c r="AC340" s="59"/>
      <c r="AD340" s="59"/>
      <c r="AE340" s="59"/>
      <c r="AF340" s="59"/>
      <c r="AG340" s="59"/>
      <c r="AH340" s="59"/>
      <c r="AI340" s="59"/>
      <c r="AJ340" s="59"/>
      <c r="AK340" s="59"/>
      <c r="AL340" s="59"/>
      <c r="AM340" s="59"/>
      <c r="AN340" s="59"/>
      <c r="AO340" s="59"/>
      <c r="AP340" s="59"/>
      <c r="AQ340" s="59"/>
      <c r="AR340" s="59"/>
      <c r="AS340" s="59"/>
      <c r="AT340" s="59"/>
      <c r="AU340" s="59"/>
      <c r="AV340" s="59"/>
      <c r="AW340" s="59"/>
      <c r="AX340" s="59"/>
      <c r="AY340" s="59"/>
      <c r="AZ340" s="59"/>
      <c r="BA340" s="59"/>
    </row>
    <row r="341" spans="1:53" s="34" customFormat="1" hidden="1">
      <c r="A341" t="s">
        <v>410</v>
      </c>
      <c r="B341"/>
      <c r="C341"/>
      <c r="D341"/>
      <c r="E341">
        <v>21</v>
      </c>
      <c r="F341">
        <v>31</v>
      </c>
      <c r="G341">
        <v>2</v>
      </c>
      <c r="H341">
        <v>8</v>
      </c>
      <c r="I341"/>
      <c r="J341">
        <v>74</v>
      </c>
      <c r="K341" s="59"/>
      <c r="L341" s="59"/>
      <c r="M341" s="59"/>
      <c r="N341" s="59"/>
      <c r="O341" s="59"/>
      <c r="P341" s="59"/>
      <c r="Q341" s="59"/>
      <c r="R341" s="59"/>
      <c r="S341" s="59"/>
      <c r="T341" s="59"/>
      <c r="U341" s="59"/>
      <c r="V341" s="59"/>
      <c r="W341" s="59"/>
      <c r="X341" s="59"/>
      <c r="Y341" s="59"/>
      <c r="Z341" s="59"/>
      <c r="AA341" s="59"/>
      <c r="AB341" s="59"/>
      <c r="AC341" s="59"/>
      <c r="AD341" s="59"/>
      <c r="AE341" s="59"/>
      <c r="AF341" s="59"/>
      <c r="AG341" s="59"/>
      <c r="AH341" s="59"/>
      <c r="AI341" s="59"/>
      <c r="AJ341" s="59"/>
      <c r="AK341" s="59"/>
      <c r="AL341" s="59"/>
      <c r="AM341" s="59"/>
      <c r="AN341" s="59"/>
      <c r="AO341" s="59"/>
      <c r="AP341" s="59"/>
      <c r="AQ341" s="59"/>
      <c r="AR341" s="59"/>
      <c r="AS341" s="59"/>
      <c r="AT341" s="59"/>
      <c r="AU341" s="59"/>
      <c r="AV341" s="59"/>
      <c r="AW341" s="59"/>
      <c r="AX341" s="59"/>
      <c r="AY341" s="59"/>
      <c r="AZ341" s="59"/>
      <c r="BA341" s="59"/>
    </row>
    <row r="342" spans="1:53" s="34" customFormat="1" hidden="1">
      <c r="A342" t="s">
        <v>411</v>
      </c>
      <c r="B342"/>
      <c r="C342"/>
      <c r="D342"/>
      <c r="E342">
        <v>12</v>
      </c>
      <c r="F342">
        <v>17</v>
      </c>
      <c r="G342">
        <v>1</v>
      </c>
      <c r="H342">
        <v>11</v>
      </c>
      <c r="I342"/>
      <c r="J342">
        <v>54</v>
      </c>
      <c r="K342" s="59"/>
      <c r="L342" s="59"/>
      <c r="M342" s="59"/>
      <c r="N342" s="59"/>
      <c r="O342" s="59"/>
      <c r="P342" s="59"/>
      <c r="Q342" s="59"/>
      <c r="R342" s="59"/>
      <c r="S342" s="59"/>
      <c r="T342" s="59"/>
      <c r="U342" s="59"/>
      <c r="V342" s="59"/>
      <c r="W342" s="59"/>
      <c r="X342" s="59"/>
      <c r="Y342" s="59"/>
      <c r="Z342" s="59"/>
      <c r="AA342" s="59"/>
      <c r="AB342" s="59"/>
      <c r="AC342" s="59"/>
      <c r="AD342" s="59"/>
      <c r="AE342" s="59"/>
      <c r="AF342" s="59"/>
      <c r="AG342" s="59"/>
      <c r="AH342" s="59"/>
      <c r="AI342" s="59"/>
      <c r="AJ342" s="59"/>
      <c r="AK342" s="59"/>
      <c r="AL342" s="59"/>
      <c r="AM342" s="59"/>
      <c r="AN342" s="59"/>
      <c r="AO342" s="59"/>
      <c r="AP342" s="59"/>
      <c r="AQ342" s="59"/>
      <c r="AR342" s="59"/>
      <c r="AS342" s="59"/>
      <c r="AT342" s="59"/>
      <c r="AU342" s="59"/>
      <c r="AV342" s="59"/>
      <c r="AW342" s="59"/>
      <c r="AX342" s="59"/>
      <c r="AY342" s="59"/>
      <c r="AZ342" s="59"/>
      <c r="BA342" s="59"/>
    </row>
    <row r="343" spans="1:53" s="34" customFormat="1" hidden="1">
      <c r="A343" t="s">
        <v>412</v>
      </c>
      <c r="B343"/>
      <c r="C343"/>
      <c r="D343"/>
      <c r="E343">
        <v>6</v>
      </c>
      <c r="F343">
        <v>11</v>
      </c>
      <c r="G343">
        <v>1</v>
      </c>
      <c r="H343">
        <v>10</v>
      </c>
      <c r="I343"/>
      <c r="J343">
        <v>32</v>
      </c>
      <c r="K343" s="59"/>
      <c r="L343" s="59"/>
      <c r="M343" s="59"/>
      <c r="N343" s="59"/>
      <c r="O343" s="59"/>
      <c r="P343" s="59"/>
      <c r="Q343" s="59"/>
      <c r="R343" s="59"/>
      <c r="S343" s="59"/>
      <c r="T343" s="59"/>
      <c r="U343" s="59"/>
      <c r="V343" s="59"/>
      <c r="W343" s="59"/>
      <c r="X343" s="59"/>
      <c r="Y343" s="59"/>
      <c r="Z343" s="59"/>
      <c r="AA343" s="59"/>
      <c r="AB343" s="59"/>
      <c r="AC343" s="59"/>
      <c r="AD343" s="59"/>
      <c r="AE343" s="59"/>
      <c r="AF343" s="59"/>
      <c r="AG343" s="59"/>
      <c r="AH343" s="59"/>
      <c r="AI343" s="59"/>
      <c r="AJ343" s="59"/>
      <c r="AK343" s="59"/>
      <c r="AL343" s="59"/>
      <c r="AM343" s="59"/>
      <c r="AN343" s="59"/>
      <c r="AO343" s="59"/>
      <c r="AP343" s="59"/>
      <c r="AQ343" s="59"/>
      <c r="AR343" s="59"/>
      <c r="AS343" s="59"/>
      <c r="AT343" s="59"/>
      <c r="AU343" s="59"/>
      <c r="AV343" s="59"/>
      <c r="AW343" s="59"/>
      <c r="AX343" s="59"/>
      <c r="AY343" s="59"/>
      <c r="AZ343" s="59"/>
      <c r="BA343" s="59"/>
    </row>
    <row r="344" spans="1:53" s="34" customFormat="1" hidden="1">
      <c r="A344" t="s">
        <v>413</v>
      </c>
      <c r="B344"/>
      <c r="C344"/>
      <c r="D344"/>
      <c r="E344">
        <v>13</v>
      </c>
      <c r="F344">
        <v>17</v>
      </c>
      <c r="G344">
        <v>1</v>
      </c>
      <c r="H344">
        <v>11</v>
      </c>
      <c r="I344"/>
      <c r="J344">
        <v>52</v>
      </c>
      <c r="K344" s="59"/>
      <c r="L344" s="59"/>
      <c r="M344" s="59"/>
      <c r="N344" s="59"/>
      <c r="O344" s="59"/>
      <c r="P344" s="59"/>
      <c r="Q344" s="59"/>
      <c r="R344" s="59"/>
      <c r="S344" s="59"/>
      <c r="T344" s="59"/>
      <c r="U344" s="59"/>
      <c r="V344" s="59"/>
      <c r="W344" s="59"/>
      <c r="X344" s="59"/>
      <c r="Y344" s="59"/>
      <c r="Z344" s="59"/>
      <c r="AA344" s="59"/>
      <c r="AB344" s="59"/>
      <c r="AC344" s="59"/>
      <c r="AD344" s="59"/>
      <c r="AE344" s="59"/>
      <c r="AF344" s="59"/>
      <c r="AG344" s="59"/>
      <c r="AH344" s="59"/>
      <c r="AI344" s="59"/>
      <c r="AJ344" s="59"/>
      <c r="AK344" s="59"/>
      <c r="AL344" s="59"/>
      <c r="AM344" s="59"/>
      <c r="AN344" s="59"/>
      <c r="AO344" s="59"/>
      <c r="AP344" s="59"/>
      <c r="AQ344" s="59"/>
      <c r="AR344" s="59"/>
      <c r="AS344" s="59"/>
      <c r="AT344" s="59"/>
      <c r="AU344" s="59"/>
      <c r="AV344" s="59"/>
      <c r="AW344" s="59"/>
      <c r="AX344" s="59"/>
      <c r="AY344" s="59"/>
      <c r="AZ344" s="59"/>
      <c r="BA344" s="59"/>
    </row>
    <row r="345" spans="1:53" s="34" customFormat="1" hidden="1">
      <c r="A345" t="s">
        <v>414</v>
      </c>
      <c r="B345"/>
      <c r="C345"/>
      <c r="D345">
        <v>0.8</v>
      </c>
      <c r="E345">
        <v>11</v>
      </c>
      <c r="F345">
        <v>26</v>
      </c>
      <c r="G345">
        <v>2</v>
      </c>
      <c r="H345">
        <v>13</v>
      </c>
      <c r="I345"/>
      <c r="J345">
        <v>61</v>
      </c>
      <c r="K345" s="59"/>
      <c r="L345" s="59"/>
      <c r="M345" s="59"/>
      <c r="N345" s="59"/>
      <c r="O345" s="59"/>
      <c r="P345" s="59"/>
      <c r="Q345" s="59"/>
      <c r="R345" s="59"/>
      <c r="S345" s="59"/>
      <c r="T345" s="59"/>
      <c r="U345" s="59"/>
      <c r="V345" s="59"/>
      <c r="W345" s="59"/>
      <c r="X345" s="59"/>
      <c r="Y345" s="59"/>
      <c r="Z345" s="59"/>
      <c r="AA345" s="59"/>
      <c r="AB345" s="59"/>
      <c r="AC345" s="59"/>
      <c r="AD345" s="59"/>
      <c r="AE345" s="59"/>
      <c r="AF345" s="59"/>
      <c r="AG345" s="59"/>
      <c r="AH345" s="59"/>
      <c r="AI345" s="59"/>
      <c r="AJ345" s="59"/>
      <c r="AK345" s="59"/>
      <c r="AL345" s="59"/>
      <c r="AM345" s="59"/>
      <c r="AN345" s="59"/>
      <c r="AO345" s="59"/>
      <c r="AP345" s="59"/>
      <c r="AQ345" s="59"/>
      <c r="AR345" s="59"/>
      <c r="AS345" s="59"/>
      <c r="AT345" s="59"/>
      <c r="AU345" s="59"/>
      <c r="AV345" s="59"/>
      <c r="AW345" s="59"/>
      <c r="AX345" s="59"/>
      <c r="AY345" s="59"/>
      <c r="AZ345" s="59"/>
      <c r="BA345" s="59"/>
    </row>
    <row r="346" spans="1:53" s="34" customFormat="1" hidden="1">
      <c r="A346" t="s">
        <v>415</v>
      </c>
      <c r="B346"/>
      <c r="C346"/>
      <c r="D346">
        <v>0.2</v>
      </c>
      <c r="E346">
        <v>11</v>
      </c>
      <c r="F346">
        <v>12</v>
      </c>
      <c r="G346">
        <v>2</v>
      </c>
      <c r="H346">
        <v>13</v>
      </c>
      <c r="I346"/>
      <c r="J346">
        <v>56</v>
      </c>
      <c r="K346" s="59"/>
      <c r="L346" s="59"/>
      <c r="M346" s="59"/>
      <c r="N346" s="59"/>
      <c r="O346" s="59"/>
      <c r="P346" s="59"/>
      <c r="Q346" s="59"/>
      <c r="R346" s="59"/>
      <c r="S346" s="59"/>
      <c r="T346" s="59"/>
      <c r="U346" s="59"/>
      <c r="V346" s="59"/>
      <c r="W346" s="59"/>
      <c r="X346" s="59"/>
      <c r="Y346" s="59"/>
      <c r="Z346" s="59"/>
      <c r="AA346" s="59"/>
      <c r="AB346" s="59"/>
      <c r="AC346" s="59"/>
      <c r="AD346" s="59"/>
      <c r="AE346" s="59"/>
      <c r="AF346" s="59"/>
      <c r="AG346" s="59"/>
      <c r="AH346" s="59"/>
      <c r="AI346" s="59"/>
      <c r="AJ346" s="59"/>
      <c r="AK346" s="59"/>
      <c r="AL346" s="59"/>
      <c r="AM346" s="59"/>
      <c r="AN346" s="59"/>
      <c r="AO346" s="59"/>
      <c r="AP346" s="59"/>
      <c r="AQ346" s="59"/>
      <c r="AR346" s="59"/>
      <c r="AS346" s="59"/>
      <c r="AT346" s="59"/>
      <c r="AU346" s="59"/>
      <c r="AV346" s="59"/>
      <c r="AW346" s="59"/>
      <c r="AX346" s="59"/>
      <c r="AY346" s="59"/>
      <c r="AZ346" s="59"/>
      <c r="BA346" s="59"/>
    </row>
    <row r="347" spans="1:53" s="34" customFormat="1" hidden="1">
      <c r="A347" t="s">
        <v>416</v>
      </c>
      <c r="B347"/>
      <c r="C347"/>
      <c r="D347"/>
      <c r="E347">
        <v>14</v>
      </c>
      <c r="F347">
        <v>17</v>
      </c>
      <c r="G347">
        <v>2</v>
      </c>
      <c r="H347">
        <v>12</v>
      </c>
      <c r="I347"/>
      <c r="J347">
        <v>49</v>
      </c>
      <c r="K347" s="59"/>
      <c r="L347" s="59"/>
      <c r="M347" s="59"/>
      <c r="N347" s="59"/>
      <c r="O347" s="59"/>
      <c r="P347" s="59"/>
      <c r="Q347" s="59"/>
      <c r="R347" s="59"/>
      <c r="S347" s="59"/>
      <c r="T347" s="59"/>
      <c r="U347" s="59"/>
      <c r="V347" s="59"/>
      <c r="W347" s="59"/>
      <c r="X347" s="59"/>
      <c r="Y347" s="59"/>
      <c r="Z347" s="59"/>
      <c r="AA347" s="59"/>
      <c r="AB347" s="59"/>
      <c r="AC347" s="59"/>
      <c r="AD347" s="59"/>
      <c r="AE347" s="59"/>
      <c r="AF347" s="59"/>
      <c r="AG347" s="59"/>
      <c r="AH347" s="59"/>
      <c r="AI347" s="59"/>
      <c r="AJ347" s="59"/>
      <c r="AK347" s="59"/>
      <c r="AL347" s="59"/>
      <c r="AM347" s="59"/>
      <c r="AN347" s="59"/>
      <c r="AO347" s="59"/>
      <c r="AP347" s="59"/>
      <c r="AQ347" s="59"/>
      <c r="AR347" s="59"/>
      <c r="AS347" s="59"/>
      <c r="AT347" s="59"/>
      <c r="AU347" s="59"/>
      <c r="AV347" s="59"/>
      <c r="AW347" s="59"/>
      <c r="AX347" s="59"/>
      <c r="AY347" s="59"/>
      <c r="AZ347" s="59"/>
      <c r="BA347" s="59"/>
    </row>
    <row r="348" spans="1:53" s="34" customFormat="1" hidden="1">
      <c r="A348" t="s">
        <v>417</v>
      </c>
      <c r="B348"/>
      <c r="C348">
        <v>6.0000000000000001E-3</v>
      </c>
      <c r="D348"/>
      <c r="E348">
        <v>5</v>
      </c>
      <c r="F348">
        <v>9</v>
      </c>
      <c r="G348">
        <v>1</v>
      </c>
      <c r="H348">
        <v>9</v>
      </c>
      <c r="I348"/>
      <c r="J348">
        <v>17</v>
      </c>
      <c r="K348" s="59"/>
      <c r="L348" s="59"/>
      <c r="M348" s="59"/>
      <c r="N348" s="59"/>
      <c r="O348" s="59"/>
      <c r="P348" s="59"/>
      <c r="Q348" s="59"/>
      <c r="R348" s="59"/>
      <c r="S348" s="59"/>
      <c r="T348" s="59"/>
      <c r="U348" s="59"/>
      <c r="V348" s="59"/>
      <c r="W348" s="59"/>
      <c r="X348" s="59"/>
      <c r="Y348" s="59"/>
      <c r="Z348" s="59"/>
      <c r="AA348" s="59"/>
      <c r="AB348" s="59"/>
      <c r="AC348" s="59"/>
      <c r="AD348" s="59"/>
      <c r="AE348" s="59"/>
      <c r="AF348" s="59"/>
      <c r="AG348" s="59"/>
      <c r="AH348" s="59"/>
      <c r="AI348" s="59"/>
      <c r="AJ348" s="59"/>
      <c r="AK348" s="59"/>
      <c r="AL348" s="59"/>
      <c r="AM348" s="59"/>
      <c r="AN348" s="59"/>
      <c r="AO348" s="59"/>
      <c r="AP348" s="59"/>
      <c r="AQ348" s="59"/>
      <c r="AR348" s="59"/>
      <c r="AS348" s="59"/>
      <c r="AT348" s="59"/>
      <c r="AU348" s="59"/>
      <c r="AV348" s="59"/>
      <c r="AW348" s="59"/>
      <c r="AX348" s="59"/>
      <c r="AY348" s="59"/>
      <c r="AZ348" s="59"/>
      <c r="BA348" s="59"/>
    </row>
    <row r="349" spans="1:53" s="34" customFormat="1" hidden="1">
      <c r="A349" t="s">
        <v>418</v>
      </c>
      <c r="B349"/>
      <c r="C349"/>
      <c r="D349"/>
      <c r="E349">
        <v>8</v>
      </c>
      <c r="F349">
        <v>15</v>
      </c>
      <c r="G349">
        <v>1</v>
      </c>
      <c r="H349">
        <v>11</v>
      </c>
      <c r="I349"/>
      <c r="J349">
        <v>41</v>
      </c>
      <c r="K349" s="59"/>
      <c r="L349" s="59"/>
      <c r="M349" s="59"/>
      <c r="N349" s="59"/>
      <c r="O349" s="59"/>
      <c r="P349" s="59"/>
      <c r="Q349" s="59"/>
      <c r="R349" s="59"/>
      <c r="S349" s="59"/>
      <c r="T349" s="59"/>
      <c r="U349" s="59"/>
      <c r="V349" s="59"/>
      <c r="W349" s="59"/>
      <c r="X349" s="59"/>
      <c r="Y349" s="59"/>
      <c r="Z349" s="59"/>
      <c r="AA349" s="59"/>
      <c r="AB349" s="59"/>
      <c r="AC349" s="59"/>
      <c r="AD349" s="59"/>
      <c r="AE349" s="59"/>
      <c r="AF349" s="59"/>
      <c r="AG349" s="59"/>
      <c r="AH349" s="59"/>
      <c r="AI349" s="59"/>
      <c r="AJ349" s="59"/>
      <c r="AK349" s="59"/>
      <c r="AL349" s="59"/>
      <c r="AM349" s="59"/>
      <c r="AN349" s="59"/>
      <c r="AO349" s="59"/>
      <c r="AP349" s="59"/>
      <c r="AQ349" s="59"/>
      <c r="AR349" s="59"/>
      <c r="AS349" s="59"/>
      <c r="AT349" s="59"/>
      <c r="AU349" s="59"/>
      <c r="AV349" s="59"/>
      <c r="AW349" s="59"/>
      <c r="AX349" s="59"/>
      <c r="AY349" s="59"/>
      <c r="AZ349" s="59"/>
      <c r="BA349" s="59"/>
    </row>
    <row r="350" spans="1:53" s="34" customFormat="1" hidden="1">
      <c r="A350" t="s">
        <v>419</v>
      </c>
      <c r="B350"/>
      <c r="C350"/>
      <c r="D350"/>
      <c r="E350">
        <v>6</v>
      </c>
      <c r="F350">
        <v>8</v>
      </c>
      <c r="G350">
        <v>1</v>
      </c>
      <c r="H350">
        <v>11</v>
      </c>
      <c r="I350"/>
      <c r="J350">
        <v>26</v>
      </c>
      <c r="K350" s="59"/>
      <c r="L350" s="59"/>
      <c r="M350" s="59"/>
      <c r="N350" s="59"/>
      <c r="O350" s="59"/>
      <c r="P350" s="59"/>
      <c r="Q350" s="59"/>
      <c r="R350" s="59"/>
      <c r="S350" s="59"/>
      <c r="T350" s="59"/>
      <c r="U350" s="59"/>
      <c r="V350" s="59"/>
      <c r="W350" s="59"/>
      <c r="X350" s="59"/>
      <c r="Y350" s="59"/>
      <c r="Z350" s="59"/>
      <c r="AA350" s="59"/>
      <c r="AB350" s="59"/>
      <c r="AC350" s="59"/>
      <c r="AD350" s="59"/>
      <c r="AE350" s="59"/>
      <c r="AF350" s="59"/>
      <c r="AG350" s="59"/>
      <c r="AH350" s="59"/>
      <c r="AI350" s="59"/>
      <c r="AJ350" s="59"/>
      <c r="AK350" s="59"/>
      <c r="AL350" s="59"/>
      <c r="AM350" s="59"/>
      <c r="AN350" s="59"/>
      <c r="AO350" s="59"/>
      <c r="AP350" s="59"/>
      <c r="AQ350" s="59"/>
      <c r="AR350" s="59"/>
      <c r="AS350" s="59"/>
      <c r="AT350" s="59"/>
      <c r="AU350" s="59"/>
      <c r="AV350" s="59"/>
      <c r="AW350" s="59"/>
      <c r="AX350" s="59"/>
      <c r="AY350" s="59"/>
      <c r="AZ350" s="59"/>
      <c r="BA350" s="59"/>
    </row>
    <row r="351" spans="1:53" s="34" customFormat="1" hidden="1">
      <c r="A351" t="s">
        <v>420</v>
      </c>
      <c r="B351"/>
      <c r="C351"/>
      <c r="D351"/>
      <c r="E351">
        <v>10</v>
      </c>
      <c r="F351">
        <v>26</v>
      </c>
      <c r="G351">
        <v>2</v>
      </c>
      <c r="H351">
        <v>13</v>
      </c>
      <c r="I351"/>
      <c r="J351">
        <v>62</v>
      </c>
      <c r="K351" s="59"/>
      <c r="L351" s="59"/>
      <c r="M351" s="59"/>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c r="AL351" s="59"/>
      <c r="AM351" s="59"/>
      <c r="AN351" s="59"/>
      <c r="AO351" s="59"/>
      <c r="AP351" s="59"/>
      <c r="AQ351" s="59"/>
      <c r="AR351" s="59"/>
      <c r="AS351" s="59"/>
      <c r="AT351" s="59"/>
      <c r="AU351" s="59"/>
      <c r="AV351" s="59"/>
      <c r="AW351" s="59"/>
      <c r="AX351" s="59"/>
      <c r="AY351" s="59"/>
      <c r="AZ351" s="59"/>
      <c r="BA351" s="59"/>
    </row>
    <row r="352" spans="1:53" s="34" customFormat="1" hidden="1">
      <c r="A352" t="s">
        <v>421</v>
      </c>
      <c r="B352"/>
      <c r="C352"/>
      <c r="D352">
        <v>0.2</v>
      </c>
      <c r="E352">
        <v>9</v>
      </c>
      <c r="F352">
        <v>11</v>
      </c>
      <c r="G352">
        <v>1</v>
      </c>
      <c r="H352">
        <v>7</v>
      </c>
      <c r="I352"/>
      <c r="J352">
        <v>45</v>
      </c>
      <c r="K352" s="59"/>
      <c r="L352" s="59"/>
      <c r="M352" s="59"/>
      <c r="N352" s="59"/>
      <c r="O352" s="59"/>
      <c r="P352" s="59"/>
      <c r="Q352" s="59"/>
      <c r="R352" s="59"/>
      <c r="S352" s="59"/>
      <c r="T352" s="59"/>
      <c r="U352" s="59"/>
      <c r="V352" s="59"/>
      <c r="W352" s="59"/>
      <c r="X352" s="59"/>
      <c r="Y352" s="59"/>
      <c r="Z352" s="59"/>
      <c r="AA352" s="59"/>
      <c r="AB352" s="59"/>
      <c r="AC352" s="59"/>
      <c r="AD352" s="59"/>
      <c r="AE352" s="59"/>
      <c r="AF352" s="59"/>
      <c r="AG352" s="59"/>
      <c r="AH352" s="59"/>
      <c r="AI352" s="59"/>
      <c r="AJ352" s="59"/>
      <c r="AK352" s="59"/>
      <c r="AL352" s="59"/>
      <c r="AM352" s="59"/>
      <c r="AN352" s="59"/>
      <c r="AO352" s="59"/>
      <c r="AP352" s="59"/>
      <c r="AQ352" s="59"/>
      <c r="AR352" s="59"/>
      <c r="AS352" s="59"/>
      <c r="AT352" s="59"/>
      <c r="AU352" s="59"/>
      <c r="AV352" s="59"/>
      <c r="AW352" s="59"/>
      <c r="AX352" s="59"/>
      <c r="AY352" s="59"/>
      <c r="AZ352" s="59"/>
      <c r="BA352" s="59"/>
    </row>
    <row r="353" spans="1:53" s="34" customFormat="1" hidden="1">
      <c r="A353" t="s">
        <v>422</v>
      </c>
      <c r="B353"/>
      <c r="C353"/>
      <c r="D353">
        <v>0.4</v>
      </c>
      <c r="E353">
        <v>6</v>
      </c>
      <c r="F353">
        <v>20</v>
      </c>
      <c r="G353">
        <v>1</v>
      </c>
      <c r="H353">
        <v>10</v>
      </c>
      <c r="I353"/>
      <c r="J353">
        <v>58</v>
      </c>
      <c r="K353" s="59"/>
      <c r="L353" s="59"/>
      <c r="M353" s="59"/>
      <c r="N353" s="59"/>
      <c r="O353" s="59"/>
      <c r="P353" s="59"/>
      <c r="Q353" s="59"/>
      <c r="R353" s="59"/>
      <c r="S353" s="59"/>
      <c r="T353" s="59"/>
      <c r="U353" s="59"/>
      <c r="V353" s="59"/>
      <c r="W353" s="59"/>
      <c r="X353" s="59"/>
      <c r="Y353" s="59"/>
      <c r="Z353" s="59"/>
      <c r="AA353" s="59"/>
      <c r="AB353" s="59"/>
      <c r="AC353" s="59"/>
      <c r="AD353" s="59"/>
      <c r="AE353" s="59"/>
      <c r="AF353" s="59"/>
      <c r="AG353" s="59"/>
      <c r="AH353" s="59"/>
      <c r="AI353" s="59"/>
      <c r="AJ353" s="59"/>
      <c r="AK353" s="59"/>
      <c r="AL353" s="59"/>
      <c r="AM353" s="59"/>
      <c r="AN353" s="59"/>
      <c r="AO353" s="59"/>
      <c r="AP353" s="59"/>
      <c r="AQ353" s="59"/>
      <c r="AR353" s="59"/>
      <c r="AS353" s="59"/>
      <c r="AT353" s="59"/>
      <c r="AU353" s="59"/>
      <c r="AV353" s="59"/>
      <c r="AW353" s="59"/>
      <c r="AX353" s="59"/>
      <c r="AY353" s="59"/>
      <c r="AZ353" s="59"/>
      <c r="BA353" s="59"/>
    </row>
    <row r="354" spans="1:53" s="34" customFormat="1" hidden="1">
      <c r="A354" t="s">
        <v>423</v>
      </c>
      <c r="B354"/>
      <c r="C354" t="s">
        <v>108</v>
      </c>
      <c r="D354"/>
      <c r="E354"/>
      <c r="F354">
        <v>6</v>
      </c>
      <c r="G354">
        <v>1</v>
      </c>
      <c r="H354">
        <v>9</v>
      </c>
      <c r="I354"/>
      <c r="J354">
        <v>13</v>
      </c>
      <c r="K354" s="59"/>
      <c r="L354" s="59"/>
      <c r="M354" s="59"/>
      <c r="N354" s="59"/>
      <c r="O354" s="59"/>
      <c r="P354" s="59"/>
      <c r="Q354" s="59"/>
      <c r="R354" s="59"/>
      <c r="S354" s="59"/>
      <c r="T354" s="59"/>
      <c r="U354" s="59"/>
      <c r="V354" s="59"/>
      <c r="W354" s="59"/>
      <c r="X354" s="59"/>
      <c r="Y354" s="59"/>
      <c r="Z354" s="59"/>
      <c r="AA354" s="59"/>
      <c r="AB354" s="59"/>
      <c r="AC354" s="59"/>
      <c r="AD354" s="59"/>
      <c r="AE354" s="59"/>
      <c r="AF354" s="59"/>
      <c r="AG354" s="59"/>
      <c r="AH354" s="59"/>
      <c r="AI354" s="59"/>
      <c r="AJ354" s="59"/>
      <c r="AK354" s="59"/>
      <c r="AL354" s="59"/>
      <c r="AM354" s="59"/>
      <c r="AN354" s="59"/>
      <c r="AO354" s="59"/>
      <c r="AP354" s="59"/>
      <c r="AQ354" s="59"/>
      <c r="AR354" s="59"/>
      <c r="AS354" s="59"/>
      <c r="AT354" s="59"/>
      <c r="AU354" s="59"/>
      <c r="AV354" s="59"/>
      <c r="AW354" s="59"/>
      <c r="AX354" s="59"/>
      <c r="AY354" s="59"/>
      <c r="AZ354" s="59"/>
      <c r="BA354" s="59"/>
    </row>
    <row r="355" spans="1:53" s="34" customFormat="1" hidden="1">
      <c r="A355" t="s">
        <v>424</v>
      </c>
      <c r="B355"/>
      <c r="C355"/>
      <c r="D355">
        <v>0.5</v>
      </c>
      <c r="E355">
        <v>6</v>
      </c>
      <c r="F355">
        <v>16</v>
      </c>
      <c r="G355">
        <v>1</v>
      </c>
      <c r="H355">
        <v>9</v>
      </c>
      <c r="I355"/>
      <c r="J355">
        <v>58</v>
      </c>
      <c r="K355" s="59"/>
      <c r="L355" s="59"/>
      <c r="M355" s="59"/>
      <c r="N355" s="59"/>
      <c r="O355" s="59"/>
      <c r="P355" s="59"/>
      <c r="Q355" s="59"/>
      <c r="R355" s="59"/>
      <c r="S355" s="59"/>
      <c r="T355" s="59"/>
      <c r="U355" s="59"/>
      <c r="V355" s="59"/>
      <c r="W355" s="59"/>
      <c r="X355" s="59"/>
      <c r="Y355" s="59"/>
      <c r="Z355" s="59"/>
      <c r="AA355" s="59"/>
      <c r="AB355" s="59"/>
      <c r="AC355" s="59"/>
      <c r="AD355" s="59"/>
      <c r="AE355" s="59"/>
      <c r="AF355" s="59"/>
      <c r="AG355" s="59"/>
      <c r="AH355" s="59"/>
      <c r="AI355" s="59"/>
      <c r="AJ355" s="59"/>
      <c r="AK355" s="59"/>
      <c r="AL355" s="59"/>
      <c r="AM355" s="59"/>
      <c r="AN355" s="59"/>
      <c r="AO355" s="59"/>
      <c r="AP355" s="59"/>
      <c r="AQ355" s="59"/>
      <c r="AR355" s="59"/>
      <c r="AS355" s="59"/>
      <c r="AT355" s="59"/>
      <c r="AU355" s="59"/>
      <c r="AV355" s="59"/>
      <c r="AW355" s="59"/>
      <c r="AX355" s="59"/>
      <c r="AY355" s="59"/>
      <c r="AZ355" s="59"/>
      <c r="BA355" s="59"/>
    </row>
    <row r="356" spans="1:53" s="34" customFormat="1" hidden="1">
      <c r="A356" t="s">
        <v>425</v>
      </c>
      <c r="B356"/>
      <c r="C356"/>
      <c r="D356"/>
      <c r="E356">
        <v>6</v>
      </c>
      <c r="F356">
        <v>16</v>
      </c>
      <c r="G356">
        <v>2</v>
      </c>
      <c r="H356">
        <v>10</v>
      </c>
      <c r="I356"/>
      <c r="J356">
        <v>62</v>
      </c>
      <c r="K356" s="59"/>
      <c r="L356" s="59"/>
      <c r="M356" s="59"/>
      <c r="N356" s="59"/>
      <c r="O356" s="59"/>
      <c r="P356" s="59"/>
      <c r="Q356" s="59"/>
      <c r="R356" s="59"/>
      <c r="S356" s="59"/>
      <c r="T356" s="59"/>
      <c r="U356" s="59"/>
      <c r="V356" s="59"/>
      <c r="W356" s="59"/>
      <c r="X356" s="59"/>
      <c r="Y356" s="59"/>
      <c r="Z356" s="59"/>
      <c r="AA356" s="59"/>
      <c r="AB356" s="59"/>
      <c r="AC356" s="59"/>
      <c r="AD356" s="59"/>
      <c r="AE356" s="59"/>
      <c r="AF356" s="59"/>
      <c r="AG356" s="59"/>
      <c r="AH356" s="59"/>
      <c r="AI356" s="59"/>
      <c r="AJ356" s="59"/>
      <c r="AK356" s="59"/>
      <c r="AL356" s="59"/>
      <c r="AM356" s="59"/>
      <c r="AN356" s="59"/>
      <c r="AO356" s="59"/>
      <c r="AP356" s="59"/>
      <c r="AQ356" s="59"/>
      <c r="AR356" s="59"/>
      <c r="AS356" s="59"/>
      <c r="AT356" s="59"/>
      <c r="AU356" s="59"/>
      <c r="AV356" s="59"/>
      <c r="AW356" s="59"/>
      <c r="AX356" s="59"/>
      <c r="AY356" s="59"/>
      <c r="AZ356" s="59"/>
      <c r="BA356" s="59"/>
    </row>
    <row r="357" spans="1:53" s="34" customFormat="1" hidden="1">
      <c r="A357" t="s">
        <v>426</v>
      </c>
      <c r="B357"/>
      <c r="C357"/>
      <c r="D357"/>
      <c r="E357">
        <v>7</v>
      </c>
      <c r="F357">
        <v>18</v>
      </c>
      <c r="G357">
        <v>2</v>
      </c>
      <c r="H357">
        <v>8</v>
      </c>
      <c r="I357"/>
      <c r="J357">
        <v>44</v>
      </c>
      <c r="K357" s="59"/>
      <c r="L357" s="59"/>
      <c r="M357" s="59"/>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c r="AL357" s="59"/>
      <c r="AM357" s="59"/>
      <c r="AN357" s="59"/>
      <c r="AO357" s="59"/>
      <c r="AP357" s="59"/>
      <c r="AQ357" s="59"/>
      <c r="AR357" s="59"/>
      <c r="AS357" s="59"/>
      <c r="AT357" s="59"/>
      <c r="AU357" s="59"/>
      <c r="AV357" s="59"/>
      <c r="AW357" s="59"/>
      <c r="AX357" s="59"/>
      <c r="AY357" s="59"/>
      <c r="AZ357" s="59"/>
      <c r="BA357" s="59"/>
    </row>
    <row r="358" spans="1:53" s="34" customFormat="1" hidden="1">
      <c r="A358" t="s">
        <v>427</v>
      </c>
      <c r="B358"/>
      <c r="C358"/>
      <c r="D358"/>
      <c r="E358">
        <v>4</v>
      </c>
      <c r="F358">
        <v>26</v>
      </c>
      <c r="G358">
        <v>1</v>
      </c>
      <c r="H358">
        <v>3</v>
      </c>
      <c r="I358"/>
      <c r="J358">
        <v>52</v>
      </c>
      <c r="K358" s="59"/>
      <c r="L358" s="59"/>
      <c r="M358" s="59"/>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c r="AL358" s="59"/>
      <c r="AM358" s="59"/>
      <c r="AN358" s="59"/>
      <c r="AO358" s="59"/>
      <c r="AP358" s="59"/>
      <c r="AQ358" s="59"/>
      <c r="AR358" s="59"/>
      <c r="AS358" s="59"/>
      <c r="AT358" s="59"/>
      <c r="AU358" s="59"/>
      <c r="AV358" s="59"/>
      <c r="AW358" s="59"/>
      <c r="AX358" s="59"/>
      <c r="AY358" s="59"/>
      <c r="AZ358" s="59"/>
      <c r="BA358" s="59"/>
    </row>
    <row r="359" spans="1:53" s="34" customFormat="1" hidden="1">
      <c r="A359" t="s">
        <v>428</v>
      </c>
      <c r="B359"/>
      <c r="C359"/>
      <c r="D359">
        <v>0.3</v>
      </c>
      <c r="E359">
        <v>12</v>
      </c>
      <c r="F359">
        <v>10</v>
      </c>
      <c r="G359">
        <v>2</v>
      </c>
      <c r="H359">
        <v>9</v>
      </c>
      <c r="I359">
        <v>2</v>
      </c>
      <c r="J359">
        <v>80</v>
      </c>
      <c r="K359" s="59"/>
      <c r="L359" s="59"/>
      <c r="M359" s="59"/>
      <c r="N359" s="59"/>
      <c r="O359" s="59"/>
      <c r="P359" s="59"/>
      <c r="Q359" s="59"/>
      <c r="R359" s="59"/>
      <c r="S359" s="59"/>
      <c r="T359" s="59"/>
      <c r="U359" s="59"/>
      <c r="V359" s="59"/>
      <c r="W359" s="59"/>
      <c r="X359" s="59"/>
      <c r="Y359" s="59"/>
      <c r="Z359" s="59"/>
      <c r="AA359" s="59"/>
      <c r="AB359" s="59"/>
      <c r="AC359" s="59"/>
      <c r="AD359" s="59"/>
      <c r="AE359" s="59"/>
      <c r="AF359" s="59"/>
      <c r="AG359" s="59"/>
      <c r="AH359" s="59"/>
      <c r="AI359" s="59"/>
      <c r="AJ359" s="59"/>
      <c r="AK359" s="59"/>
      <c r="AL359" s="59"/>
      <c r="AM359" s="59"/>
      <c r="AN359" s="59"/>
      <c r="AO359" s="59"/>
      <c r="AP359" s="59"/>
      <c r="AQ359" s="59"/>
      <c r="AR359" s="59"/>
      <c r="AS359" s="59"/>
      <c r="AT359" s="59"/>
      <c r="AU359" s="59"/>
      <c r="AV359" s="59"/>
      <c r="AW359" s="59"/>
      <c r="AX359" s="59"/>
      <c r="AY359" s="59"/>
      <c r="AZ359" s="59"/>
      <c r="BA359" s="59"/>
    </row>
    <row r="360" spans="1:53" s="34" customFormat="1" hidden="1">
      <c r="A360" t="s">
        <v>429</v>
      </c>
      <c r="B360"/>
      <c r="C360"/>
      <c r="D360">
        <v>0.2</v>
      </c>
      <c r="E360">
        <v>12</v>
      </c>
      <c r="F360">
        <v>24</v>
      </c>
      <c r="G360">
        <v>3</v>
      </c>
      <c r="H360">
        <v>10</v>
      </c>
      <c r="I360"/>
      <c r="J360">
        <v>71</v>
      </c>
      <c r="K360" s="59"/>
      <c r="L360" s="59"/>
      <c r="M360" s="59"/>
      <c r="N360" s="59"/>
      <c r="O360" s="59"/>
      <c r="P360" s="59"/>
      <c r="Q360" s="59"/>
      <c r="R360" s="59"/>
      <c r="S360" s="59"/>
      <c r="T360" s="59"/>
      <c r="U360" s="59"/>
      <c r="V360" s="59"/>
      <c r="W360" s="59"/>
      <c r="X360" s="59"/>
      <c r="Y360" s="59"/>
      <c r="Z360" s="59"/>
      <c r="AA360" s="59"/>
      <c r="AB360" s="59"/>
      <c r="AC360" s="59"/>
      <c r="AD360" s="59"/>
      <c r="AE360" s="59"/>
      <c r="AF360" s="59"/>
      <c r="AG360" s="59"/>
      <c r="AH360" s="59"/>
      <c r="AI360" s="59"/>
      <c r="AJ360" s="59"/>
      <c r="AK360" s="59"/>
      <c r="AL360" s="59"/>
      <c r="AM360" s="59"/>
      <c r="AN360" s="59"/>
      <c r="AO360" s="59"/>
      <c r="AP360" s="59"/>
      <c r="AQ360" s="59"/>
      <c r="AR360" s="59"/>
      <c r="AS360" s="59"/>
      <c r="AT360" s="59"/>
      <c r="AU360" s="59"/>
      <c r="AV360" s="59"/>
      <c r="AW360" s="59"/>
      <c r="AX360" s="59"/>
      <c r="AY360" s="59"/>
      <c r="AZ360" s="59"/>
      <c r="BA360" s="59"/>
    </row>
    <row r="361" spans="1:53" s="34" customFormat="1" hidden="1">
      <c r="A361" t="s">
        <v>430</v>
      </c>
      <c r="B361"/>
      <c r="C361"/>
      <c r="D361">
        <v>0.6</v>
      </c>
      <c r="E361">
        <v>6</v>
      </c>
      <c r="F361">
        <v>16</v>
      </c>
      <c r="G361">
        <v>1</v>
      </c>
      <c r="H361">
        <v>9</v>
      </c>
      <c r="I361"/>
      <c r="J361">
        <v>152</v>
      </c>
      <c r="K361" s="59"/>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59"/>
      <c r="AM361" s="59"/>
      <c r="AN361" s="59"/>
      <c r="AO361" s="59"/>
      <c r="AP361" s="59"/>
      <c r="AQ361" s="59"/>
      <c r="AR361" s="59"/>
      <c r="AS361" s="59"/>
      <c r="AT361" s="59"/>
      <c r="AU361" s="59"/>
      <c r="AV361" s="59"/>
      <c r="AW361" s="59"/>
      <c r="AX361" s="59"/>
      <c r="AY361" s="59"/>
      <c r="AZ361" s="59"/>
      <c r="BA361" s="59"/>
    </row>
    <row r="362" spans="1:53" s="34" customFormat="1" hidden="1">
      <c r="A362" t="s">
        <v>431</v>
      </c>
      <c r="B362"/>
      <c r="C362"/>
      <c r="D362"/>
      <c r="E362">
        <v>4</v>
      </c>
      <c r="F362">
        <v>9</v>
      </c>
      <c r="G362"/>
      <c r="H362">
        <v>3</v>
      </c>
      <c r="I362"/>
      <c r="J362">
        <v>125</v>
      </c>
      <c r="K362" s="59"/>
      <c r="L362" s="59"/>
      <c r="M362" s="59"/>
      <c r="N362" s="59"/>
      <c r="O362" s="59"/>
      <c r="P362" s="59"/>
      <c r="Q362" s="59"/>
      <c r="R362" s="59"/>
      <c r="S362" s="59"/>
      <c r="T362" s="59"/>
      <c r="U362" s="59"/>
      <c r="V362" s="59"/>
      <c r="W362" s="59"/>
      <c r="X362" s="59"/>
      <c r="Y362" s="59"/>
      <c r="Z362" s="59"/>
      <c r="AA362" s="59"/>
      <c r="AB362" s="59"/>
      <c r="AC362" s="59"/>
      <c r="AD362" s="59"/>
      <c r="AE362" s="59"/>
      <c r="AF362" s="59"/>
      <c r="AG362" s="59"/>
      <c r="AH362" s="59"/>
      <c r="AI362" s="59"/>
      <c r="AJ362" s="59"/>
      <c r="AK362" s="59"/>
      <c r="AL362" s="59"/>
      <c r="AM362" s="59"/>
      <c r="AN362" s="59"/>
      <c r="AO362" s="59"/>
      <c r="AP362" s="59"/>
      <c r="AQ362" s="59"/>
      <c r="AR362" s="59"/>
      <c r="AS362" s="59"/>
      <c r="AT362" s="59"/>
      <c r="AU362" s="59"/>
      <c r="AV362" s="59"/>
      <c r="AW362" s="59"/>
      <c r="AX362" s="59"/>
      <c r="AY362" s="59"/>
      <c r="AZ362" s="59"/>
      <c r="BA362" s="59"/>
    </row>
    <row r="363" spans="1:53" s="34" customFormat="1" hidden="1">
      <c r="A363" t="s">
        <v>432</v>
      </c>
      <c r="B363"/>
      <c r="C363"/>
      <c r="D363"/>
      <c r="E363">
        <v>6</v>
      </c>
      <c r="F363">
        <v>30</v>
      </c>
      <c r="G363">
        <v>1</v>
      </c>
      <c r="H363">
        <v>9</v>
      </c>
      <c r="I363"/>
      <c r="J363">
        <v>66</v>
      </c>
      <c r="K363" s="59"/>
      <c r="L363" s="59"/>
      <c r="M363" s="59"/>
      <c r="N363" s="59"/>
      <c r="O363" s="59"/>
      <c r="P363" s="59"/>
      <c r="Q363" s="59"/>
      <c r="R363" s="59"/>
      <c r="S363" s="59"/>
      <c r="T363" s="59"/>
      <c r="U363" s="59"/>
      <c r="V363" s="59"/>
      <c r="W363" s="59"/>
      <c r="X363" s="59"/>
      <c r="Y363" s="59"/>
      <c r="Z363" s="59"/>
      <c r="AA363" s="59"/>
      <c r="AB363" s="59"/>
      <c r="AC363" s="59"/>
      <c r="AD363" s="59"/>
      <c r="AE363" s="59"/>
      <c r="AF363" s="59"/>
      <c r="AG363" s="59"/>
      <c r="AH363" s="59"/>
      <c r="AI363" s="59"/>
      <c r="AJ363" s="59"/>
      <c r="AK363" s="59"/>
      <c r="AL363" s="59"/>
      <c r="AM363" s="59"/>
      <c r="AN363" s="59"/>
      <c r="AO363" s="59"/>
      <c r="AP363" s="59"/>
      <c r="AQ363" s="59"/>
      <c r="AR363" s="59"/>
      <c r="AS363" s="59"/>
      <c r="AT363" s="59"/>
      <c r="AU363" s="59"/>
      <c r="AV363" s="59"/>
      <c r="AW363" s="59"/>
      <c r="AX363" s="59"/>
      <c r="AY363" s="59"/>
      <c r="AZ363" s="59"/>
      <c r="BA363" s="59"/>
    </row>
    <row r="364" spans="1:53" s="34" customFormat="1" hidden="1">
      <c r="A364" t="s">
        <v>433</v>
      </c>
      <c r="B364"/>
      <c r="C364"/>
      <c r="D364"/>
      <c r="E364">
        <v>11</v>
      </c>
      <c r="F364">
        <v>17</v>
      </c>
      <c r="G364">
        <v>1</v>
      </c>
      <c r="H364">
        <v>7</v>
      </c>
      <c r="I364"/>
      <c r="J364">
        <v>41</v>
      </c>
      <c r="K364" s="59"/>
      <c r="L364" s="59"/>
      <c r="M364" s="59"/>
      <c r="N364" s="59"/>
      <c r="O364" s="59"/>
      <c r="P364" s="59"/>
      <c r="Q364" s="59"/>
      <c r="R364" s="59"/>
      <c r="S364" s="59"/>
      <c r="T364" s="59"/>
      <c r="U364" s="59"/>
      <c r="V364" s="59"/>
      <c r="W364" s="59"/>
      <c r="X364" s="59"/>
      <c r="Y364" s="59"/>
      <c r="Z364" s="59"/>
      <c r="AA364" s="59"/>
      <c r="AB364" s="59"/>
      <c r="AC364" s="59"/>
      <c r="AD364" s="59"/>
      <c r="AE364" s="59"/>
      <c r="AF364" s="59"/>
      <c r="AG364" s="59"/>
      <c r="AH364" s="59"/>
      <c r="AI364" s="59"/>
      <c r="AJ364" s="59"/>
      <c r="AK364" s="59"/>
      <c r="AL364" s="59"/>
      <c r="AM364" s="59"/>
      <c r="AN364" s="59"/>
      <c r="AO364" s="59"/>
      <c r="AP364" s="59"/>
      <c r="AQ364" s="59"/>
      <c r="AR364" s="59"/>
      <c r="AS364" s="59"/>
      <c r="AT364" s="59"/>
      <c r="AU364" s="59"/>
      <c r="AV364" s="59"/>
      <c r="AW364" s="59"/>
      <c r="AX364" s="59"/>
      <c r="AY364" s="59"/>
      <c r="AZ364" s="59"/>
      <c r="BA364" s="59"/>
    </row>
    <row r="365" spans="1:53" s="34" customFormat="1" hidden="1">
      <c r="A365" t="s">
        <v>434</v>
      </c>
      <c r="B365"/>
      <c r="C365"/>
      <c r="D365">
        <v>0.2</v>
      </c>
      <c r="E365">
        <v>11</v>
      </c>
      <c r="F365">
        <v>17</v>
      </c>
      <c r="G365">
        <v>2</v>
      </c>
      <c r="H365">
        <v>8</v>
      </c>
      <c r="I365">
        <v>2</v>
      </c>
      <c r="J365">
        <v>70</v>
      </c>
      <c r="K365" s="59"/>
      <c r="L365" s="59"/>
      <c r="M365" s="59"/>
      <c r="N365" s="59"/>
      <c r="O365" s="59"/>
      <c r="P365" s="59"/>
      <c r="Q365" s="59"/>
      <c r="R365" s="59"/>
      <c r="S365" s="59"/>
      <c r="T365" s="59"/>
      <c r="U365" s="59"/>
      <c r="V365" s="59"/>
      <c r="W365" s="59"/>
      <c r="X365" s="59"/>
      <c r="Y365" s="59"/>
      <c r="Z365" s="59"/>
      <c r="AA365" s="59"/>
      <c r="AB365" s="59"/>
      <c r="AC365" s="59"/>
      <c r="AD365" s="59"/>
      <c r="AE365" s="59"/>
      <c r="AF365" s="59"/>
      <c r="AG365" s="59"/>
      <c r="AH365" s="59"/>
      <c r="AI365" s="59"/>
      <c r="AJ365" s="59"/>
      <c r="AK365" s="59"/>
      <c r="AL365" s="59"/>
      <c r="AM365" s="59"/>
      <c r="AN365" s="59"/>
      <c r="AO365" s="59"/>
      <c r="AP365" s="59"/>
      <c r="AQ365" s="59"/>
      <c r="AR365" s="59"/>
      <c r="AS365" s="59"/>
      <c r="AT365" s="59"/>
      <c r="AU365" s="59"/>
      <c r="AV365" s="59"/>
      <c r="AW365" s="59"/>
      <c r="AX365" s="59"/>
      <c r="AY365" s="59"/>
      <c r="AZ365" s="59"/>
      <c r="BA365" s="59"/>
    </row>
    <row r="366" spans="1:53" s="34" customFormat="1" hidden="1">
      <c r="A366" t="s">
        <v>435</v>
      </c>
      <c r="B366"/>
      <c r="C366"/>
      <c r="D366"/>
      <c r="E366">
        <v>32</v>
      </c>
      <c r="F366">
        <v>17</v>
      </c>
      <c r="G366">
        <v>2</v>
      </c>
      <c r="H366">
        <v>9</v>
      </c>
      <c r="I366">
        <v>6</v>
      </c>
      <c r="J366">
        <v>68</v>
      </c>
      <c r="K366" s="59"/>
      <c r="L366" s="59"/>
      <c r="M366" s="59"/>
      <c r="N366" s="59"/>
      <c r="O366" s="59"/>
      <c r="P366" s="59"/>
      <c r="Q366" s="59"/>
      <c r="R366" s="59"/>
      <c r="S366" s="59"/>
      <c r="T366" s="59"/>
      <c r="U366" s="59"/>
      <c r="V366" s="59"/>
      <c r="W366" s="59"/>
      <c r="X366" s="59"/>
      <c r="Y366" s="59"/>
      <c r="Z366" s="59"/>
      <c r="AA366" s="59"/>
      <c r="AB366" s="59"/>
      <c r="AC366" s="59"/>
      <c r="AD366" s="59"/>
      <c r="AE366" s="59"/>
      <c r="AF366" s="59"/>
      <c r="AG366" s="59"/>
      <c r="AH366" s="59"/>
      <c r="AI366" s="59"/>
      <c r="AJ366" s="59"/>
      <c r="AK366" s="59"/>
      <c r="AL366" s="59"/>
      <c r="AM366" s="59"/>
      <c r="AN366" s="59"/>
      <c r="AO366" s="59"/>
      <c r="AP366" s="59"/>
      <c r="AQ366" s="59"/>
      <c r="AR366" s="59"/>
      <c r="AS366" s="59"/>
      <c r="AT366" s="59"/>
      <c r="AU366" s="59"/>
      <c r="AV366" s="59"/>
      <c r="AW366" s="59"/>
      <c r="AX366" s="59"/>
      <c r="AY366" s="59"/>
      <c r="AZ366" s="59"/>
      <c r="BA366" s="59"/>
    </row>
    <row r="367" spans="1:53" s="34" customFormat="1" hidden="1">
      <c r="A367" t="s">
        <v>436</v>
      </c>
      <c r="B367"/>
      <c r="C367"/>
      <c r="D367"/>
      <c r="E367">
        <v>7</v>
      </c>
      <c r="F367">
        <v>11</v>
      </c>
      <c r="G367">
        <v>1</v>
      </c>
      <c r="H367">
        <v>5</v>
      </c>
      <c r="I367"/>
      <c r="J367">
        <v>22</v>
      </c>
      <c r="K367" s="59"/>
      <c r="L367" s="59"/>
      <c r="M367" s="59"/>
      <c r="N367" s="59"/>
      <c r="O367" s="59"/>
      <c r="P367" s="59"/>
      <c r="Q367" s="59"/>
      <c r="R367" s="59"/>
      <c r="S367" s="59"/>
      <c r="T367" s="59"/>
      <c r="U367" s="59"/>
      <c r="V367" s="59"/>
      <c r="W367" s="59"/>
      <c r="X367" s="59"/>
      <c r="Y367" s="59"/>
      <c r="Z367" s="59"/>
      <c r="AA367" s="59"/>
      <c r="AB367" s="59"/>
      <c r="AC367" s="59"/>
      <c r="AD367" s="59"/>
      <c r="AE367" s="59"/>
      <c r="AF367" s="59"/>
      <c r="AG367" s="59"/>
      <c r="AH367" s="59"/>
      <c r="AI367" s="59"/>
      <c r="AJ367" s="59"/>
      <c r="AK367" s="59"/>
      <c r="AL367" s="59"/>
      <c r="AM367" s="59"/>
      <c r="AN367" s="59"/>
      <c r="AO367" s="59"/>
      <c r="AP367" s="59"/>
      <c r="AQ367" s="59"/>
      <c r="AR367" s="59"/>
      <c r="AS367" s="59"/>
      <c r="AT367" s="59"/>
      <c r="AU367" s="59"/>
      <c r="AV367" s="59"/>
      <c r="AW367" s="59"/>
      <c r="AX367" s="59"/>
      <c r="AY367" s="59"/>
      <c r="AZ367" s="59"/>
      <c r="BA367" s="59"/>
    </row>
    <row r="368" spans="1:53" s="34" customFormat="1" hidden="1">
      <c r="A368" t="s">
        <v>437</v>
      </c>
      <c r="B368"/>
      <c r="C368"/>
      <c r="D368"/>
      <c r="E368">
        <v>7</v>
      </c>
      <c r="F368">
        <v>13</v>
      </c>
      <c r="G368">
        <v>1</v>
      </c>
      <c r="H368">
        <v>6</v>
      </c>
      <c r="I368"/>
      <c r="J368">
        <v>32</v>
      </c>
      <c r="K368" s="59"/>
      <c r="L368" s="59"/>
      <c r="M368" s="59"/>
      <c r="N368" s="59"/>
      <c r="O368" s="59"/>
      <c r="P368" s="59"/>
      <c r="Q368" s="59"/>
      <c r="R368" s="59"/>
      <c r="S368" s="59"/>
      <c r="T368" s="59"/>
      <c r="U368" s="59"/>
      <c r="V368" s="59"/>
      <c r="W368" s="59"/>
      <c r="X368" s="59"/>
      <c r="Y368" s="59"/>
      <c r="Z368" s="59"/>
      <c r="AA368" s="59"/>
      <c r="AB368" s="59"/>
      <c r="AC368" s="59"/>
      <c r="AD368" s="59"/>
      <c r="AE368" s="59"/>
      <c r="AF368" s="59"/>
      <c r="AG368" s="59"/>
      <c r="AH368" s="59"/>
      <c r="AI368" s="59"/>
      <c r="AJ368" s="59"/>
      <c r="AK368" s="59"/>
      <c r="AL368" s="59"/>
      <c r="AM368" s="59"/>
      <c r="AN368" s="59"/>
      <c r="AO368" s="59"/>
      <c r="AP368" s="59"/>
      <c r="AQ368" s="59"/>
      <c r="AR368" s="59"/>
      <c r="AS368" s="59"/>
      <c r="AT368" s="59"/>
      <c r="AU368" s="59"/>
      <c r="AV368" s="59"/>
      <c r="AW368" s="59"/>
      <c r="AX368" s="59"/>
      <c r="AY368" s="59"/>
      <c r="AZ368" s="59"/>
      <c r="BA368" s="59"/>
    </row>
    <row r="369" spans="1:53" s="34" customFormat="1" hidden="1">
      <c r="A369" t="s">
        <v>438</v>
      </c>
      <c r="B369"/>
      <c r="C369"/>
      <c r="D369"/>
      <c r="E369">
        <v>10</v>
      </c>
      <c r="F369">
        <v>24</v>
      </c>
      <c r="G369">
        <v>1</v>
      </c>
      <c r="H369">
        <v>6</v>
      </c>
      <c r="I369"/>
      <c r="J369">
        <v>45</v>
      </c>
      <c r="K369" s="59"/>
      <c r="L369" s="59"/>
      <c r="M369" s="59"/>
      <c r="N369" s="59"/>
      <c r="O369" s="59"/>
      <c r="P369" s="59"/>
      <c r="Q369" s="59"/>
      <c r="R369" s="59"/>
      <c r="S369" s="59"/>
      <c r="T369" s="59"/>
      <c r="U369" s="59"/>
      <c r="V369" s="59"/>
      <c r="W369" s="59"/>
      <c r="X369" s="59"/>
      <c r="Y369" s="59"/>
      <c r="Z369" s="59"/>
      <c r="AA369" s="59"/>
      <c r="AB369" s="59"/>
      <c r="AC369" s="59"/>
      <c r="AD369" s="59"/>
      <c r="AE369" s="59"/>
      <c r="AF369" s="59"/>
      <c r="AG369" s="59"/>
      <c r="AH369" s="59"/>
      <c r="AI369" s="59"/>
      <c r="AJ369" s="59"/>
      <c r="AK369" s="59"/>
      <c r="AL369" s="59"/>
      <c r="AM369" s="59"/>
      <c r="AN369" s="59"/>
      <c r="AO369" s="59"/>
      <c r="AP369" s="59"/>
      <c r="AQ369" s="59"/>
      <c r="AR369" s="59"/>
      <c r="AS369" s="59"/>
      <c r="AT369" s="59"/>
      <c r="AU369" s="59"/>
      <c r="AV369" s="59"/>
      <c r="AW369" s="59"/>
      <c r="AX369" s="59"/>
      <c r="AY369" s="59"/>
      <c r="AZ369" s="59"/>
      <c r="BA369" s="59"/>
    </row>
    <row r="370" spans="1:53" s="34" customFormat="1" hidden="1">
      <c r="A370" t="s">
        <v>439</v>
      </c>
      <c r="B370"/>
      <c r="C370"/>
      <c r="D370"/>
      <c r="E370">
        <v>12</v>
      </c>
      <c r="F370">
        <v>19</v>
      </c>
      <c r="G370">
        <v>1</v>
      </c>
      <c r="H370">
        <v>8</v>
      </c>
      <c r="I370"/>
      <c r="J370">
        <v>48</v>
      </c>
      <c r="K370" s="59"/>
      <c r="L370" s="59"/>
      <c r="M370" s="59"/>
      <c r="N370" s="59"/>
      <c r="O370" s="59"/>
      <c r="P370" s="59"/>
      <c r="Q370" s="59"/>
      <c r="R370" s="59"/>
      <c r="S370" s="59"/>
      <c r="T370" s="59"/>
      <c r="U370" s="59"/>
      <c r="V370" s="59"/>
      <c r="W370" s="59"/>
      <c r="X370" s="59"/>
      <c r="Y370" s="59"/>
      <c r="Z370" s="59"/>
      <c r="AA370" s="59"/>
      <c r="AB370" s="59"/>
      <c r="AC370" s="59"/>
      <c r="AD370" s="59"/>
      <c r="AE370" s="59"/>
      <c r="AF370" s="59"/>
      <c r="AG370" s="59"/>
      <c r="AH370" s="59"/>
      <c r="AI370" s="59"/>
      <c r="AJ370" s="59"/>
      <c r="AK370" s="59"/>
      <c r="AL370" s="59"/>
      <c r="AM370" s="59"/>
      <c r="AN370" s="59"/>
      <c r="AO370" s="59"/>
      <c r="AP370" s="59"/>
      <c r="AQ370" s="59"/>
      <c r="AR370" s="59"/>
      <c r="AS370" s="59"/>
      <c r="AT370" s="59"/>
      <c r="AU370" s="59"/>
      <c r="AV370" s="59"/>
      <c r="AW370" s="59"/>
      <c r="AX370" s="59"/>
      <c r="AY370" s="59"/>
      <c r="AZ370" s="59"/>
      <c r="BA370" s="59"/>
    </row>
    <row r="371" spans="1:53" s="34" customFormat="1" hidden="1">
      <c r="A371" t="s">
        <v>440</v>
      </c>
      <c r="B371"/>
      <c r="C371"/>
      <c r="D371">
        <v>0.3</v>
      </c>
      <c r="E371">
        <v>3</v>
      </c>
      <c r="F371">
        <v>20</v>
      </c>
      <c r="G371">
        <v>1</v>
      </c>
      <c r="H371">
        <v>8</v>
      </c>
      <c r="I371"/>
      <c r="J371">
        <v>49</v>
      </c>
      <c r="K371" s="59"/>
      <c r="L371" s="59"/>
      <c r="M371" s="59"/>
      <c r="N371" s="59"/>
      <c r="O371" s="59"/>
      <c r="P371" s="59"/>
      <c r="Q371" s="59"/>
      <c r="R371" s="59"/>
      <c r="S371" s="59"/>
      <c r="T371" s="59"/>
      <c r="U371" s="59"/>
      <c r="V371" s="59"/>
      <c r="W371" s="59"/>
      <c r="X371" s="59"/>
      <c r="Y371" s="59"/>
      <c r="Z371" s="59"/>
      <c r="AA371" s="59"/>
      <c r="AB371" s="59"/>
      <c r="AC371" s="59"/>
      <c r="AD371" s="59"/>
      <c r="AE371" s="59"/>
      <c r="AF371" s="59"/>
      <c r="AG371" s="59"/>
      <c r="AH371" s="59"/>
      <c r="AI371" s="59"/>
      <c r="AJ371" s="59"/>
      <c r="AK371" s="59"/>
      <c r="AL371" s="59"/>
      <c r="AM371" s="59"/>
      <c r="AN371" s="59"/>
      <c r="AO371" s="59"/>
      <c r="AP371" s="59"/>
      <c r="AQ371" s="59"/>
      <c r="AR371" s="59"/>
      <c r="AS371" s="59"/>
      <c r="AT371" s="59"/>
      <c r="AU371" s="59"/>
      <c r="AV371" s="59"/>
      <c r="AW371" s="59"/>
      <c r="AX371" s="59"/>
      <c r="AY371" s="59"/>
      <c r="AZ371" s="59"/>
      <c r="BA371" s="59"/>
    </row>
    <row r="372" spans="1:53" s="34" customFormat="1" hidden="1">
      <c r="A372" t="s">
        <v>441</v>
      </c>
      <c r="B372"/>
      <c r="C372"/>
      <c r="D372">
        <v>0.5</v>
      </c>
      <c r="E372">
        <v>8</v>
      </c>
      <c r="F372">
        <v>23</v>
      </c>
      <c r="G372">
        <v>2</v>
      </c>
      <c r="H372">
        <v>12</v>
      </c>
      <c r="I372"/>
      <c r="J372">
        <v>71</v>
      </c>
      <c r="K372" s="59"/>
      <c r="L372" s="59"/>
      <c r="M372" s="59"/>
      <c r="N372" s="59"/>
      <c r="O372" s="59"/>
      <c r="P372" s="59"/>
      <c r="Q372" s="59"/>
      <c r="R372" s="59"/>
      <c r="S372" s="59"/>
      <c r="T372" s="59"/>
      <c r="U372" s="59"/>
      <c r="V372" s="59"/>
      <c r="W372" s="59"/>
      <c r="X372" s="59"/>
      <c r="Y372" s="59"/>
      <c r="Z372" s="59"/>
      <c r="AA372" s="59"/>
      <c r="AB372" s="59"/>
      <c r="AC372" s="59"/>
      <c r="AD372" s="59"/>
      <c r="AE372" s="59"/>
      <c r="AF372" s="59"/>
      <c r="AG372" s="59"/>
      <c r="AH372" s="59"/>
      <c r="AI372" s="59"/>
      <c r="AJ372" s="59"/>
      <c r="AK372" s="59"/>
      <c r="AL372" s="59"/>
      <c r="AM372" s="59"/>
      <c r="AN372" s="59"/>
      <c r="AO372" s="59"/>
      <c r="AP372" s="59"/>
      <c r="AQ372" s="59"/>
      <c r="AR372" s="59"/>
      <c r="AS372" s="59"/>
      <c r="AT372" s="59"/>
      <c r="AU372" s="59"/>
      <c r="AV372" s="59"/>
      <c r="AW372" s="59"/>
      <c r="AX372" s="59"/>
      <c r="AY372" s="59"/>
      <c r="AZ372" s="59"/>
      <c r="BA372" s="59"/>
    </row>
    <row r="373" spans="1:53" s="34" customFormat="1" hidden="1">
      <c r="A373" t="s">
        <v>442</v>
      </c>
      <c r="B373"/>
      <c r="C373"/>
      <c r="D373"/>
      <c r="E373">
        <v>4</v>
      </c>
      <c r="F373">
        <v>7</v>
      </c>
      <c r="G373">
        <v>1</v>
      </c>
      <c r="H373">
        <v>8</v>
      </c>
      <c r="I373"/>
      <c r="J373">
        <v>16</v>
      </c>
      <c r="K373" s="59"/>
      <c r="L373" s="59"/>
      <c r="M373" s="59"/>
      <c r="N373" s="59"/>
      <c r="O373" s="59"/>
      <c r="P373" s="59"/>
      <c r="Q373" s="59"/>
      <c r="R373" s="59"/>
      <c r="S373" s="59"/>
      <c r="T373" s="59"/>
      <c r="U373" s="59"/>
      <c r="V373" s="59"/>
      <c r="W373" s="59"/>
      <c r="X373" s="59"/>
      <c r="Y373" s="59"/>
      <c r="Z373" s="59"/>
      <c r="AA373" s="59"/>
      <c r="AB373" s="59"/>
      <c r="AC373" s="59"/>
      <c r="AD373" s="59"/>
      <c r="AE373" s="59"/>
      <c r="AF373" s="59"/>
      <c r="AG373" s="59"/>
      <c r="AH373" s="59"/>
      <c r="AI373" s="59"/>
      <c r="AJ373" s="59"/>
      <c r="AK373" s="59"/>
      <c r="AL373" s="59"/>
      <c r="AM373" s="59"/>
      <c r="AN373" s="59"/>
      <c r="AO373" s="59"/>
      <c r="AP373" s="59"/>
      <c r="AQ373" s="59"/>
      <c r="AR373" s="59"/>
      <c r="AS373" s="59"/>
      <c r="AT373" s="59"/>
      <c r="AU373" s="59"/>
      <c r="AV373" s="59"/>
      <c r="AW373" s="59"/>
      <c r="AX373" s="59"/>
      <c r="AY373" s="59"/>
      <c r="AZ373" s="59"/>
      <c r="BA373" s="59"/>
    </row>
    <row r="374" spans="1:53" s="34" customFormat="1" hidden="1">
      <c r="A374" t="s">
        <v>443</v>
      </c>
      <c r="B374"/>
      <c r="C374">
        <v>5.0000000000000001E-3</v>
      </c>
      <c r="D374">
        <v>0.5</v>
      </c>
      <c r="E374">
        <v>5</v>
      </c>
      <c r="F374">
        <v>31</v>
      </c>
      <c r="G374">
        <v>1</v>
      </c>
      <c r="H374">
        <v>21</v>
      </c>
      <c r="I374"/>
      <c r="J374">
        <v>32</v>
      </c>
      <c r="K374" s="59"/>
      <c r="L374" s="59"/>
      <c r="M374" s="59"/>
      <c r="N374" s="59"/>
      <c r="O374" s="59"/>
      <c r="P374" s="59"/>
      <c r="Q374" s="59"/>
      <c r="R374" s="59"/>
      <c r="S374" s="59"/>
      <c r="T374" s="59"/>
      <c r="U374" s="59"/>
      <c r="V374" s="59"/>
      <c r="W374" s="59"/>
      <c r="X374" s="59"/>
      <c r="Y374" s="59"/>
      <c r="Z374" s="59"/>
      <c r="AA374" s="59"/>
      <c r="AB374" s="59"/>
      <c r="AC374" s="59"/>
      <c r="AD374" s="59"/>
      <c r="AE374" s="59"/>
      <c r="AF374" s="59"/>
      <c r="AG374" s="59"/>
      <c r="AH374" s="59"/>
      <c r="AI374" s="59"/>
      <c r="AJ374" s="59"/>
      <c r="AK374" s="59"/>
      <c r="AL374" s="59"/>
      <c r="AM374" s="59"/>
      <c r="AN374" s="59"/>
      <c r="AO374" s="59"/>
      <c r="AP374" s="59"/>
      <c r="AQ374" s="59"/>
      <c r="AR374" s="59"/>
      <c r="AS374" s="59"/>
      <c r="AT374" s="59"/>
      <c r="AU374" s="59"/>
      <c r="AV374" s="59"/>
      <c r="AW374" s="59"/>
      <c r="AX374" s="59"/>
      <c r="AY374" s="59"/>
      <c r="AZ374" s="59"/>
      <c r="BA374" s="59"/>
    </row>
    <row r="375" spans="1:53" s="34" customFormat="1" hidden="1">
      <c r="A375" t="s">
        <v>444</v>
      </c>
      <c r="B375"/>
      <c r="C375">
        <v>1.4E-2</v>
      </c>
      <c r="D375"/>
      <c r="E375">
        <v>4</v>
      </c>
      <c r="F375">
        <v>29</v>
      </c>
      <c r="G375">
        <v>1</v>
      </c>
      <c r="H375">
        <v>23</v>
      </c>
      <c r="I375"/>
      <c r="J375">
        <v>45</v>
      </c>
      <c r="K375" s="59"/>
      <c r="L375" s="59"/>
      <c r="M375" s="59"/>
      <c r="N375" s="59"/>
      <c r="O375" s="59"/>
      <c r="P375" s="59"/>
      <c r="Q375" s="59"/>
      <c r="R375" s="59"/>
      <c r="S375" s="59"/>
      <c r="T375" s="59"/>
      <c r="U375" s="59"/>
      <c r="V375" s="59"/>
      <c r="W375" s="59"/>
      <c r="X375" s="59"/>
      <c r="Y375" s="59"/>
      <c r="Z375" s="59"/>
      <c r="AA375" s="59"/>
      <c r="AB375" s="59"/>
      <c r="AC375" s="59"/>
      <c r="AD375" s="59"/>
      <c r="AE375" s="59"/>
      <c r="AF375" s="59"/>
      <c r="AG375" s="59"/>
      <c r="AH375" s="59"/>
      <c r="AI375" s="59"/>
      <c r="AJ375" s="59"/>
      <c r="AK375" s="59"/>
      <c r="AL375" s="59"/>
      <c r="AM375" s="59"/>
      <c r="AN375" s="59"/>
      <c r="AO375" s="59"/>
      <c r="AP375" s="59"/>
      <c r="AQ375" s="59"/>
      <c r="AR375" s="59"/>
      <c r="AS375" s="59"/>
      <c r="AT375" s="59"/>
      <c r="AU375" s="59"/>
      <c r="AV375" s="59"/>
      <c r="AW375" s="59"/>
      <c r="AX375" s="59"/>
      <c r="AY375" s="59"/>
      <c r="AZ375" s="59"/>
      <c r="BA375" s="59"/>
    </row>
    <row r="376" spans="1:53" s="34" customFormat="1" hidden="1">
      <c r="A376" t="s">
        <v>445</v>
      </c>
      <c r="B376"/>
      <c r="C376"/>
      <c r="D376">
        <v>0.3</v>
      </c>
      <c r="E376">
        <v>8</v>
      </c>
      <c r="F376">
        <v>68</v>
      </c>
      <c r="G376">
        <v>1</v>
      </c>
      <c r="H376">
        <v>17</v>
      </c>
      <c r="I376"/>
      <c r="J376">
        <v>44</v>
      </c>
      <c r="K376" s="59"/>
      <c r="L376" s="59"/>
      <c r="M376" s="59"/>
      <c r="N376" s="59"/>
      <c r="O376" s="59"/>
      <c r="P376" s="59"/>
      <c r="Q376" s="59"/>
      <c r="R376" s="59"/>
      <c r="S376" s="59"/>
      <c r="T376" s="59"/>
      <c r="U376" s="59"/>
      <c r="V376" s="59"/>
      <c r="W376" s="59"/>
      <c r="X376" s="59"/>
      <c r="Y376" s="59"/>
      <c r="Z376" s="59"/>
      <c r="AA376" s="59"/>
      <c r="AB376" s="59"/>
      <c r="AC376" s="59"/>
      <c r="AD376" s="59"/>
      <c r="AE376" s="59"/>
      <c r="AF376" s="59"/>
      <c r="AG376" s="59"/>
      <c r="AH376" s="59"/>
      <c r="AI376" s="59"/>
      <c r="AJ376" s="59"/>
      <c r="AK376" s="59"/>
      <c r="AL376" s="59"/>
      <c r="AM376" s="59"/>
      <c r="AN376" s="59"/>
      <c r="AO376" s="59"/>
      <c r="AP376" s="59"/>
      <c r="AQ376" s="59"/>
      <c r="AR376" s="59"/>
      <c r="AS376" s="59"/>
      <c r="AT376" s="59"/>
      <c r="AU376" s="59"/>
      <c r="AV376" s="59"/>
      <c r="AW376" s="59"/>
      <c r="AX376" s="59"/>
      <c r="AY376" s="59"/>
      <c r="AZ376" s="59"/>
      <c r="BA376" s="59"/>
    </row>
    <row r="377" spans="1:53" s="34" customFormat="1" hidden="1">
      <c r="A377" t="s">
        <v>446</v>
      </c>
      <c r="B377"/>
      <c r="C377"/>
      <c r="D377"/>
      <c r="E377">
        <v>5</v>
      </c>
      <c r="F377">
        <v>11</v>
      </c>
      <c r="G377">
        <v>2</v>
      </c>
      <c r="H377">
        <v>9</v>
      </c>
      <c r="I377"/>
      <c r="J377">
        <v>56</v>
      </c>
      <c r="K377" s="59"/>
      <c r="L377" s="59"/>
      <c r="M377" s="59"/>
      <c r="N377" s="59"/>
      <c r="O377" s="59"/>
      <c r="P377" s="59"/>
      <c r="Q377" s="59"/>
      <c r="R377" s="59"/>
      <c r="S377" s="59"/>
      <c r="T377" s="59"/>
      <c r="U377" s="59"/>
      <c r="V377" s="59"/>
      <c r="W377" s="59"/>
      <c r="X377" s="59"/>
      <c r="Y377" s="59"/>
      <c r="Z377" s="59"/>
      <c r="AA377" s="59"/>
      <c r="AB377" s="59"/>
      <c r="AC377" s="59"/>
      <c r="AD377" s="59"/>
      <c r="AE377" s="59"/>
      <c r="AF377" s="59"/>
      <c r="AG377" s="59"/>
      <c r="AH377" s="59"/>
      <c r="AI377" s="59"/>
      <c r="AJ377" s="59"/>
      <c r="AK377" s="59"/>
      <c r="AL377" s="59"/>
      <c r="AM377" s="59"/>
      <c r="AN377" s="59"/>
      <c r="AO377" s="59"/>
      <c r="AP377" s="59"/>
      <c r="AQ377" s="59"/>
      <c r="AR377" s="59"/>
      <c r="AS377" s="59"/>
      <c r="AT377" s="59"/>
      <c r="AU377" s="59"/>
      <c r="AV377" s="59"/>
      <c r="AW377" s="59"/>
      <c r="AX377" s="59"/>
      <c r="AY377" s="59"/>
      <c r="AZ377" s="59"/>
      <c r="BA377" s="59"/>
    </row>
    <row r="378" spans="1:53" s="34" customFormat="1" hidden="1">
      <c r="A378" t="s">
        <v>447</v>
      </c>
      <c r="B378"/>
      <c r="C378">
        <v>7.0000000000000001E-3</v>
      </c>
      <c r="D378">
        <v>0.3</v>
      </c>
      <c r="E378">
        <v>8</v>
      </c>
      <c r="F378">
        <v>25</v>
      </c>
      <c r="G378">
        <v>2</v>
      </c>
      <c r="H378">
        <v>11</v>
      </c>
      <c r="I378"/>
      <c r="J378">
        <v>45</v>
      </c>
      <c r="K378" s="59"/>
      <c r="L378" s="59"/>
      <c r="M378" s="59"/>
      <c r="N378" s="59"/>
      <c r="O378" s="59"/>
      <c r="P378" s="59"/>
      <c r="Q378" s="59"/>
      <c r="R378" s="59"/>
      <c r="S378" s="59"/>
      <c r="T378" s="59"/>
      <c r="U378" s="59"/>
      <c r="V378" s="59"/>
      <c r="W378" s="59"/>
      <c r="X378" s="59"/>
      <c r="Y378" s="59"/>
      <c r="Z378" s="59"/>
      <c r="AA378" s="59"/>
      <c r="AB378" s="59"/>
      <c r="AC378" s="59"/>
      <c r="AD378" s="59"/>
      <c r="AE378" s="59"/>
      <c r="AF378" s="59"/>
      <c r="AG378" s="59"/>
      <c r="AH378" s="59"/>
      <c r="AI378" s="59"/>
      <c r="AJ378" s="59"/>
      <c r="AK378" s="59"/>
      <c r="AL378" s="59"/>
      <c r="AM378" s="59"/>
      <c r="AN378" s="59"/>
      <c r="AO378" s="59"/>
      <c r="AP378" s="59"/>
      <c r="AQ378" s="59"/>
      <c r="AR378" s="59"/>
      <c r="AS378" s="59"/>
      <c r="AT378" s="59"/>
      <c r="AU378" s="59"/>
      <c r="AV378" s="59"/>
      <c r="AW378" s="59"/>
      <c r="AX378" s="59"/>
      <c r="AY378" s="59"/>
      <c r="AZ378" s="59"/>
      <c r="BA378" s="59"/>
    </row>
    <row r="379" spans="1:53" s="34" customFormat="1" hidden="1">
      <c r="A379" t="s">
        <v>448</v>
      </c>
      <c r="B379"/>
      <c r="C379"/>
      <c r="D379"/>
      <c r="E379">
        <v>4</v>
      </c>
      <c r="F379">
        <v>8</v>
      </c>
      <c r="G379">
        <v>1</v>
      </c>
      <c r="H379">
        <v>14</v>
      </c>
      <c r="I379"/>
      <c r="J379">
        <v>50</v>
      </c>
      <c r="K379" s="59"/>
      <c r="L379" s="59"/>
      <c r="M379" s="59"/>
      <c r="N379" s="59"/>
      <c r="O379" s="59"/>
      <c r="P379" s="59"/>
      <c r="Q379" s="59"/>
      <c r="R379" s="59"/>
      <c r="S379" s="59"/>
      <c r="T379" s="59"/>
      <c r="U379" s="59"/>
      <c r="V379" s="59"/>
      <c r="W379" s="59"/>
      <c r="X379" s="59"/>
      <c r="Y379" s="59"/>
      <c r="Z379" s="59"/>
      <c r="AA379" s="59"/>
      <c r="AB379" s="59"/>
      <c r="AC379" s="59"/>
      <c r="AD379" s="59"/>
      <c r="AE379" s="59"/>
      <c r="AF379" s="59"/>
      <c r="AG379" s="59"/>
      <c r="AH379" s="59"/>
      <c r="AI379" s="59"/>
      <c r="AJ379" s="59"/>
      <c r="AK379" s="59"/>
      <c r="AL379" s="59"/>
      <c r="AM379" s="59"/>
      <c r="AN379" s="59"/>
      <c r="AO379" s="59"/>
      <c r="AP379" s="59"/>
      <c r="AQ379" s="59"/>
      <c r="AR379" s="59"/>
      <c r="AS379" s="59"/>
      <c r="AT379" s="59"/>
      <c r="AU379" s="59"/>
      <c r="AV379" s="59"/>
      <c r="AW379" s="59"/>
      <c r="AX379" s="59"/>
      <c r="AY379" s="59"/>
      <c r="AZ379" s="59"/>
      <c r="BA379" s="59"/>
    </row>
    <row r="380" spans="1:53" s="34" customFormat="1" hidden="1">
      <c r="A380" t="s">
        <v>449</v>
      </c>
      <c r="B380"/>
      <c r="C380"/>
      <c r="D380">
        <v>0.5</v>
      </c>
      <c r="E380">
        <v>4</v>
      </c>
      <c r="F380">
        <v>20</v>
      </c>
      <c r="G380">
        <v>2</v>
      </c>
      <c r="H380">
        <v>10</v>
      </c>
      <c r="I380"/>
      <c r="J380">
        <v>74</v>
      </c>
      <c r="K380" s="59"/>
      <c r="L380" s="59"/>
      <c r="M380" s="59"/>
      <c r="N380" s="59"/>
      <c r="O380" s="59"/>
      <c r="P380" s="59"/>
      <c r="Q380" s="59"/>
      <c r="R380" s="59"/>
      <c r="S380" s="59"/>
      <c r="T380" s="59"/>
      <c r="U380" s="59"/>
      <c r="V380" s="59"/>
      <c r="W380" s="59"/>
      <c r="X380" s="59"/>
      <c r="Y380" s="59"/>
      <c r="Z380" s="59"/>
      <c r="AA380" s="59"/>
      <c r="AB380" s="59"/>
      <c r="AC380" s="59"/>
      <c r="AD380" s="59"/>
      <c r="AE380" s="59"/>
      <c r="AF380" s="59"/>
      <c r="AG380" s="59"/>
      <c r="AH380" s="59"/>
      <c r="AI380" s="59"/>
      <c r="AJ380" s="59"/>
      <c r="AK380" s="59"/>
      <c r="AL380" s="59"/>
      <c r="AM380" s="59"/>
      <c r="AN380" s="59"/>
      <c r="AO380" s="59"/>
      <c r="AP380" s="59"/>
      <c r="AQ380" s="59"/>
      <c r="AR380" s="59"/>
      <c r="AS380" s="59"/>
      <c r="AT380" s="59"/>
      <c r="AU380" s="59"/>
      <c r="AV380" s="59"/>
      <c r="AW380" s="59"/>
      <c r="AX380" s="59"/>
      <c r="AY380" s="59"/>
      <c r="AZ380" s="59"/>
      <c r="BA380" s="59"/>
    </row>
    <row r="381" spans="1:53" s="34" customFormat="1" hidden="1">
      <c r="A381" t="s">
        <v>450</v>
      </c>
      <c r="B381"/>
      <c r="C381"/>
      <c r="D381"/>
      <c r="E381">
        <v>8</v>
      </c>
      <c r="F381">
        <v>9</v>
      </c>
      <c r="G381">
        <v>1</v>
      </c>
      <c r="H381">
        <v>10</v>
      </c>
      <c r="I381"/>
      <c r="J381">
        <v>22</v>
      </c>
      <c r="K381" s="59"/>
      <c r="L381" s="59"/>
      <c r="M381" s="59"/>
      <c r="N381" s="59"/>
      <c r="O381" s="59"/>
      <c r="P381" s="59"/>
      <c r="Q381" s="59"/>
      <c r="R381" s="59"/>
      <c r="S381" s="59"/>
      <c r="T381" s="59"/>
      <c r="U381" s="59"/>
      <c r="V381" s="59"/>
      <c r="W381" s="59"/>
      <c r="X381" s="59"/>
      <c r="Y381" s="59"/>
      <c r="Z381" s="59"/>
      <c r="AA381" s="59"/>
      <c r="AB381" s="59"/>
      <c r="AC381" s="59"/>
      <c r="AD381" s="59"/>
      <c r="AE381" s="59"/>
      <c r="AF381" s="59"/>
      <c r="AG381" s="59"/>
      <c r="AH381" s="59"/>
      <c r="AI381" s="59"/>
      <c r="AJ381" s="59"/>
      <c r="AK381" s="59"/>
      <c r="AL381" s="59"/>
      <c r="AM381" s="59"/>
      <c r="AN381" s="59"/>
      <c r="AO381" s="59"/>
      <c r="AP381" s="59"/>
      <c r="AQ381" s="59"/>
      <c r="AR381" s="59"/>
      <c r="AS381" s="59"/>
      <c r="AT381" s="59"/>
      <c r="AU381" s="59"/>
      <c r="AV381" s="59"/>
      <c r="AW381" s="59"/>
      <c r="AX381" s="59"/>
      <c r="AY381" s="59"/>
      <c r="AZ381" s="59"/>
      <c r="BA381" s="59"/>
    </row>
    <row r="382" spans="1:53" s="34" customFormat="1" hidden="1">
      <c r="A382" t="s">
        <v>451</v>
      </c>
      <c r="B382"/>
      <c r="C382"/>
      <c r="D382"/>
      <c r="E382">
        <v>6</v>
      </c>
      <c r="F382">
        <v>13</v>
      </c>
      <c r="G382">
        <v>1</v>
      </c>
      <c r="H382">
        <v>12</v>
      </c>
      <c r="I382"/>
      <c r="J382">
        <v>44</v>
      </c>
      <c r="K382" s="59"/>
      <c r="L382" s="59"/>
      <c r="M382" s="59"/>
      <c r="N382" s="59"/>
      <c r="O382" s="59"/>
      <c r="P382" s="59"/>
      <c r="Q382" s="59"/>
      <c r="R382" s="59"/>
      <c r="S382" s="59"/>
      <c r="T382" s="59"/>
      <c r="U382" s="59"/>
      <c r="V382" s="59"/>
      <c r="W382" s="59"/>
      <c r="X382" s="59"/>
      <c r="Y382" s="59"/>
      <c r="Z382" s="59"/>
      <c r="AA382" s="59"/>
      <c r="AB382" s="59"/>
      <c r="AC382" s="59"/>
      <c r="AD382" s="59"/>
      <c r="AE382" s="59"/>
      <c r="AF382" s="59"/>
      <c r="AG382" s="59"/>
      <c r="AH382" s="59"/>
      <c r="AI382" s="59"/>
      <c r="AJ382" s="59"/>
      <c r="AK382" s="59"/>
      <c r="AL382" s="59"/>
      <c r="AM382" s="59"/>
      <c r="AN382" s="59"/>
      <c r="AO382" s="59"/>
      <c r="AP382" s="59"/>
      <c r="AQ382" s="59"/>
      <c r="AR382" s="59"/>
      <c r="AS382" s="59"/>
      <c r="AT382" s="59"/>
      <c r="AU382" s="59"/>
      <c r="AV382" s="59"/>
      <c r="AW382" s="59"/>
      <c r="AX382" s="59"/>
      <c r="AY382" s="59"/>
      <c r="AZ382" s="59"/>
      <c r="BA382" s="59"/>
    </row>
    <row r="383" spans="1:53" s="34" customFormat="1" hidden="1">
      <c r="A383" t="s">
        <v>452</v>
      </c>
      <c r="B383"/>
      <c r="C383"/>
      <c r="D383"/>
      <c r="E383">
        <v>12</v>
      </c>
      <c r="F383">
        <v>13</v>
      </c>
      <c r="G383">
        <v>1</v>
      </c>
      <c r="H383">
        <v>13</v>
      </c>
      <c r="I383"/>
      <c r="J383">
        <v>42</v>
      </c>
      <c r="K383" s="59"/>
      <c r="L383" s="59"/>
      <c r="M383" s="59"/>
      <c r="N383" s="59"/>
      <c r="O383" s="59"/>
      <c r="P383" s="59"/>
      <c r="Q383" s="59"/>
      <c r="R383" s="59"/>
      <c r="S383" s="59"/>
      <c r="T383" s="59"/>
      <c r="U383" s="59"/>
      <c r="V383" s="59"/>
      <c r="W383" s="59"/>
      <c r="X383" s="59"/>
      <c r="Y383" s="59"/>
      <c r="Z383" s="59"/>
      <c r="AA383" s="59"/>
      <c r="AB383" s="59"/>
      <c r="AC383" s="59"/>
      <c r="AD383" s="59"/>
      <c r="AE383" s="59"/>
      <c r="AF383" s="59"/>
      <c r="AG383" s="59"/>
      <c r="AH383" s="59"/>
      <c r="AI383" s="59"/>
      <c r="AJ383" s="59"/>
      <c r="AK383" s="59"/>
      <c r="AL383" s="59"/>
      <c r="AM383" s="59"/>
      <c r="AN383" s="59"/>
      <c r="AO383" s="59"/>
      <c r="AP383" s="59"/>
      <c r="AQ383" s="59"/>
      <c r="AR383" s="59"/>
      <c r="AS383" s="59"/>
      <c r="AT383" s="59"/>
      <c r="AU383" s="59"/>
      <c r="AV383" s="59"/>
      <c r="AW383" s="59"/>
      <c r="AX383" s="59"/>
      <c r="AY383" s="59"/>
      <c r="AZ383" s="59"/>
      <c r="BA383" s="59"/>
    </row>
    <row r="384" spans="1:53" s="34" customFormat="1" hidden="1">
      <c r="A384" t="s">
        <v>453</v>
      </c>
      <c r="B384"/>
      <c r="C384"/>
      <c r="D384"/>
      <c r="E384">
        <v>14</v>
      </c>
      <c r="F384">
        <v>20</v>
      </c>
      <c r="G384">
        <v>1</v>
      </c>
      <c r="H384">
        <v>12</v>
      </c>
      <c r="I384"/>
      <c r="J384">
        <v>57</v>
      </c>
      <c r="K384" s="59"/>
      <c r="L384" s="59"/>
      <c r="M384" s="59"/>
      <c r="N384" s="59"/>
      <c r="O384" s="59"/>
      <c r="P384" s="59"/>
      <c r="Q384" s="59"/>
      <c r="R384" s="59"/>
      <c r="S384" s="59"/>
      <c r="T384" s="59"/>
      <c r="U384" s="59"/>
      <c r="V384" s="59"/>
      <c r="W384" s="59"/>
      <c r="X384" s="59"/>
      <c r="Y384" s="59"/>
      <c r="Z384" s="59"/>
      <c r="AA384" s="59"/>
      <c r="AB384" s="59"/>
      <c r="AC384" s="59"/>
      <c r="AD384" s="59"/>
      <c r="AE384" s="59"/>
      <c r="AF384" s="59"/>
      <c r="AG384" s="59"/>
      <c r="AH384" s="59"/>
      <c r="AI384" s="59"/>
      <c r="AJ384" s="59"/>
      <c r="AK384" s="59"/>
      <c r="AL384" s="59"/>
      <c r="AM384" s="59"/>
      <c r="AN384" s="59"/>
      <c r="AO384" s="59"/>
      <c r="AP384" s="59"/>
      <c r="AQ384" s="59"/>
      <c r="AR384" s="59"/>
      <c r="AS384" s="59"/>
      <c r="AT384" s="59"/>
      <c r="AU384" s="59"/>
      <c r="AV384" s="59"/>
      <c r="AW384" s="59"/>
      <c r="AX384" s="59"/>
      <c r="AY384" s="59"/>
      <c r="AZ384" s="59"/>
      <c r="BA384" s="59"/>
    </row>
    <row r="385" spans="1:53" s="34" customFormat="1" hidden="1">
      <c r="A385" t="s">
        <v>454</v>
      </c>
      <c r="B385"/>
      <c r="C385"/>
      <c r="D385"/>
      <c r="E385">
        <v>8</v>
      </c>
      <c r="F385">
        <v>25</v>
      </c>
      <c r="G385">
        <v>1</v>
      </c>
      <c r="H385">
        <v>12</v>
      </c>
      <c r="I385"/>
      <c r="J385">
        <v>43</v>
      </c>
      <c r="K385" s="59"/>
      <c r="L385" s="59"/>
      <c r="M385" s="59"/>
      <c r="N385" s="59"/>
      <c r="O385" s="59"/>
      <c r="P385" s="59"/>
      <c r="Q385" s="59"/>
      <c r="R385" s="59"/>
      <c r="S385" s="59"/>
      <c r="T385" s="59"/>
      <c r="U385" s="59"/>
      <c r="V385" s="59"/>
      <c r="W385" s="59"/>
      <c r="X385" s="59"/>
      <c r="Y385" s="59"/>
      <c r="Z385" s="59"/>
      <c r="AA385" s="59"/>
      <c r="AB385" s="59"/>
      <c r="AC385" s="59"/>
      <c r="AD385" s="59"/>
      <c r="AE385" s="59"/>
      <c r="AF385" s="59"/>
      <c r="AG385" s="59"/>
      <c r="AH385" s="59"/>
      <c r="AI385" s="59"/>
      <c r="AJ385" s="59"/>
      <c r="AK385" s="59"/>
      <c r="AL385" s="59"/>
      <c r="AM385" s="59"/>
      <c r="AN385" s="59"/>
      <c r="AO385" s="59"/>
      <c r="AP385" s="59"/>
      <c r="AQ385" s="59"/>
      <c r="AR385" s="59"/>
      <c r="AS385" s="59"/>
      <c r="AT385" s="59"/>
      <c r="AU385" s="59"/>
      <c r="AV385" s="59"/>
      <c r="AW385" s="59"/>
      <c r="AX385" s="59"/>
      <c r="AY385" s="59"/>
      <c r="AZ385" s="59"/>
      <c r="BA385" s="59"/>
    </row>
    <row r="386" spans="1:53" s="34" customFormat="1" hidden="1">
      <c r="A386" t="s">
        <v>455</v>
      </c>
      <c r="B386"/>
      <c r="C386"/>
      <c r="D386"/>
      <c r="E386">
        <v>3</v>
      </c>
      <c r="F386">
        <v>15</v>
      </c>
      <c r="G386"/>
      <c r="H386">
        <v>6</v>
      </c>
      <c r="I386"/>
      <c r="J386">
        <v>17</v>
      </c>
      <c r="K386" s="59"/>
      <c r="L386" s="59"/>
      <c r="M386" s="59"/>
      <c r="N386" s="59"/>
      <c r="O386" s="59"/>
      <c r="P386" s="59"/>
      <c r="Q386" s="59"/>
      <c r="R386" s="59"/>
      <c r="S386" s="59"/>
      <c r="T386" s="59"/>
      <c r="U386" s="59"/>
      <c r="V386" s="59"/>
      <c r="W386" s="59"/>
      <c r="X386" s="59"/>
      <c r="Y386" s="59"/>
      <c r="Z386" s="59"/>
      <c r="AA386" s="59"/>
      <c r="AB386" s="59"/>
      <c r="AC386" s="59"/>
      <c r="AD386" s="59"/>
      <c r="AE386" s="59"/>
      <c r="AF386" s="59"/>
      <c r="AG386" s="59"/>
      <c r="AH386" s="59"/>
      <c r="AI386" s="59"/>
      <c r="AJ386" s="59"/>
      <c r="AK386" s="59"/>
      <c r="AL386" s="59"/>
      <c r="AM386" s="59"/>
      <c r="AN386" s="59"/>
      <c r="AO386" s="59"/>
      <c r="AP386" s="59"/>
      <c r="AQ386" s="59"/>
      <c r="AR386" s="59"/>
      <c r="AS386" s="59"/>
      <c r="AT386" s="59"/>
      <c r="AU386" s="59"/>
      <c r="AV386" s="59"/>
      <c r="AW386" s="59"/>
      <c r="AX386" s="59"/>
      <c r="AY386" s="59"/>
      <c r="AZ386" s="59"/>
      <c r="BA386" s="59"/>
    </row>
    <row r="387" spans="1:53" s="34" customFormat="1" hidden="1">
      <c r="A387" t="s">
        <v>456</v>
      </c>
      <c r="B387"/>
      <c r="C387"/>
      <c r="D387"/>
      <c r="E387">
        <v>7</v>
      </c>
      <c r="F387">
        <v>28</v>
      </c>
      <c r="G387">
        <v>1</v>
      </c>
      <c r="H387">
        <v>21</v>
      </c>
      <c r="I387"/>
      <c r="J387">
        <v>46</v>
      </c>
      <c r="K387" s="59"/>
      <c r="L387" s="59"/>
      <c r="M387" s="59"/>
      <c r="N387" s="59"/>
      <c r="O387" s="59"/>
      <c r="P387" s="59"/>
      <c r="Q387" s="59"/>
      <c r="R387" s="59"/>
      <c r="S387" s="59"/>
      <c r="T387" s="59"/>
      <c r="U387" s="59"/>
      <c r="V387" s="59"/>
      <c r="W387" s="59"/>
      <c r="X387" s="59"/>
      <c r="Y387" s="59"/>
      <c r="Z387" s="59"/>
      <c r="AA387" s="59"/>
      <c r="AB387" s="59"/>
      <c r="AC387" s="59"/>
      <c r="AD387" s="59"/>
      <c r="AE387" s="59"/>
      <c r="AF387" s="59"/>
      <c r="AG387" s="59"/>
      <c r="AH387" s="59"/>
      <c r="AI387" s="59"/>
      <c r="AJ387" s="59"/>
      <c r="AK387" s="59"/>
      <c r="AL387" s="59"/>
      <c r="AM387" s="59"/>
      <c r="AN387" s="59"/>
      <c r="AO387" s="59"/>
      <c r="AP387" s="59"/>
      <c r="AQ387" s="59"/>
      <c r="AR387" s="59"/>
      <c r="AS387" s="59"/>
      <c r="AT387" s="59"/>
      <c r="AU387" s="59"/>
      <c r="AV387" s="59"/>
      <c r="AW387" s="59"/>
      <c r="AX387" s="59"/>
      <c r="AY387" s="59"/>
      <c r="AZ387" s="59"/>
      <c r="BA387" s="59"/>
    </row>
    <row r="388" spans="1:53" s="34" customFormat="1" hidden="1">
      <c r="A388" t="s">
        <v>457</v>
      </c>
      <c r="B388"/>
      <c r="C388"/>
      <c r="D388"/>
      <c r="E388">
        <v>2</v>
      </c>
      <c r="F388">
        <v>7</v>
      </c>
      <c r="G388">
        <v>1</v>
      </c>
      <c r="H388">
        <v>5</v>
      </c>
      <c r="I388"/>
      <c r="J388">
        <v>21</v>
      </c>
      <c r="K388" s="59"/>
      <c r="L388" s="59"/>
      <c r="M388" s="59"/>
      <c r="N388" s="59"/>
      <c r="O388" s="59"/>
      <c r="P388" s="59"/>
      <c r="Q388" s="59"/>
      <c r="R388" s="59"/>
      <c r="S388" s="59"/>
      <c r="T388" s="59"/>
      <c r="U388" s="59"/>
      <c r="V388" s="59"/>
      <c r="W388" s="59"/>
      <c r="X388" s="59"/>
      <c r="Y388" s="59"/>
      <c r="Z388" s="59"/>
      <c r="AA388" s="59"/>
      <c r="AB388" s="59"/>
      <c r="AC388" s="59"/>
      <c r="AD388" s="59"/>
      <c r="AE388" s="59"/>
      <c r="AF388" s="59"/>
      <c r="AG388" s="59"/>
      <c r="AH388" s="59"/>
      <c r="AI388" s="59"/>
      <c r="AJ388" s="59"/>
      <c r="AK388" s="59"/>
      <c r="AL388" s="59"/>
      <c r="AM388" s="59"/>
      <c r="AN388" s="59"/>
      <c r="AO388" s="59"/>
      <c r="AP388" s="59"/>
      <c r="AQ388" s="59"/>
      <c r="AR388" s="59"/>
      <c r="AS388" s="59"/>
      <c r="AT388" s="59"/>
      <c r="AU388" s="59"/>
      <c r="AV388" s="59"/>
      <c r="AW388" s="59"/>
      <c r="AX388" s="59"/>
      <c r="AY388" s="59"/>
      <c r="AZ388" s="59"/>
      <c r="BA388" s="59"/>
    </row>
    <row r="389" spans="1:53" s="34" customFormat="1" hidden="1">
      <c r="A389" t="s">
        <v>458</v>
      </c>
      <c r="B389"/>
      <c r="C389"/>
      <c r="D389">
        <v>1.8</v>
      </c>
      <c r="E389">
        <v>7</v>
      </c>
      <c r="F389">
        <v>73</v>
      </c>
      <c r="G389">
        <v>2</v>
      </c>
      <c r="H389">
        <v>11</v>
      </c>
      <c r="I389"/>
      <c r="J389">
        <v>70</v>
      </c>
      <c r="K389" s="59"/>
      <c r="L389" s="59"/>
      <c r="M389" s="59"/>
      <c r="N389" s="59"/>
      <c r="O389" s="59"/>
      <c r="P389" s="59"/>
      <c r="Q389" s="59"/>
      <c r="R389" s="59"/>
      <c r="S389" s="59"/>
      <c r="T389" s="59"/>
      <c r="U389" s="59"/>
      <c r="V389" s="59"/>
      <c r="W389" s="59"/>
      <c r="X389" s="59"/>
      <c r="Y389" s="59"/>
      <c r="Z389" s="59"/>
      <c r="AA389" s="59"/>
      <c r="AB389" s="59"/>
      <c r="AC389" s="59"/>
      <c r="AD389" s="59"/>
      <c r="AE389" s="59"/>
      <c r="AF389" s="59"/>
      <c r="AG389" s="59"/>
      <c r="AH389" s="59"/>
      <c r="AI389" s="59"/>
      <c r="AJ389" s="59"/>
      <c r="AK389" s="59"/>
      <c r="AL389" s="59"/>
      <c r="AM389" s="59"/>
      <c r="AN389" s="59"/>
      <c r="AO389" s="59"/>
      <c r="AP389" s="59"/>
      <c r="AQ389" s="59"/>
      <c r="AR389" s="59"/>
      <c r="AS389" s="59"/>
      <c r="AT389" s="59"/>
      <c r="AU389" s="59"/>
      <c r="AV389" s="59"/>
      <c r="AW389" s="59"/>
      <c r="AX389" s="59"/>
      <c r="AY389" s="59"/>
      <c r="AZ389" s="59"/>
      <c r="BA389" s="59"/>
    </row>
    <row r="390" spans="1:53" s="34" customFormat="1" hidden="1">
      <c r="A390" t="s">
        <v>459</v>
      </c>
      <c r="B390"/>
      <c r="C390">
        <v>5.0000000000000001E-3</v>
      </c>
      <c r="D390">
        <v>0.4</v>
      </c>
      <c r="E390">
        <v>5</v>
      </c>
      <c r="F390">
        <v>15</v>
      </c>
      <c r="G390">
        <v>1</v>
      </c>
      <c r="H390">
        <v>3</v>
      </c>
      <c r="I390"/>
      <c r="J390">
        <v>18</v>
      </c>
      <c r="K390" s="59"/>
      <c r="L390" s="59"/>
      <c r="M390" s="59"/>
      <c r="N390" s="59"/>
      <c r="O390" s="59"/>
      <c r="P390" s="59"/>
      <c r="Q390" s="59"/>
      <c r="R390" s="59"/>
      <c r="S390" s="59"/>
      <c r="T390" s="59"/>
      <c r="U390" s="59"/>
      <c r="V390" s="59"/>
      <c r="W390" s="59"/>
      <c r="X390" s="59"/>
      <c r="Y390" s="59"/>
      <c r="Z390" s="59"/>
      <c r="AA390" s="59"/>
      <c r="AB390" s="59"/>
      <c r="AC390" s="59"/>
      <c r="AD390" s="59"/>
      <c r="AE390" s="59"/>
      <c r="AF390" s="59"/>
      <c r="AG390" s="59"/>
      <c r="AH390" s="59"/>
      <c r="AI390" s="59"/>
      <c r="AJ390" s="59"/>
      <c r="AK390" s="59"/>
      <c r="AL390" s="59"/>
      <c r="AM390" s="59"/>
      <c r="AN390" s="59"/>
      <c r="AO390" s="59"/>
      <c r="AP390" s="59"/>
      <c r="AQ390" s="59"/>
      <c r="AR390" s="59"/>
      <c r="AS390" s="59"/>
      <c r="AT390" s="59"/>
      <c r="AU390" s="59"/>
      <c r="AV390" s="59"/>
      <c r="AW390" s="59"/>
      <c r="AX390" s="59"/>
      <c r="AY390" s="59"/>
      <c r="AZ390" s="59"/>
      <c r="BA390" s="59"/>
    </row>
    <row r="391" spans="1:53" s="34" customFormat="1" hidden="1">
      <c r="A391" t="s">
        <v>460</v>
      </c>
      <c r="B391"/>
      <c r="C391"/>
      <c r="D391"/>
      <c r="E391">
        <v>11</v>
      </c>
      <c r="F391">
        <v>21</v>
      </c>
      <c r="G391">
        <v>1</v>
      </c>
      <c r="H391">
        <v>8</v>
      </c>
      <c r="I391"/>
      <c r="J391">
        <v>62</v>
      </c>
      <c r="K391" s="59"/>
      <c r="L391" s="59"/>
      <c r="M391" s="59"/>
      <c r="N391" s="59"/>
      <c r="O391" s="59"/>
      <c r="P391" s="59"/>
      <c r="Q391" s="59"/>
      <c r="R391" s="59"/>
      <c r="S391" s="59"/>
      <c r="T391" s="59"/>
      <c r="U391" s="59"/>
      <c r="V391" s="59"/>
      <c r="W391" s="59"/>
      <c r="X391" s="59"/>
      <c r="Y391" s="59"/>
      <c r="Z391" s="59"/>
      <c r="AA391" s="59"/>
      <c r="AB391" s="59"/>
      <c r="AC391" s="59"/>
      <c r="AD391" s="59"/>
      <c r="AE391" s="59"/>
      <c r="AF391" s="59"/>
      <c r="AG391" s="59"/>
      <c r="AH391" s="59"/>
      <c r="AI391" s="59"/>
      <c r="AJ391" s="59"/>
      <c r="AK391" s="59"/>
      <c r="AL391" s="59"/>
      <c r="AM391" s="59"/>
      <c r="AN391" s="59"/>
      <c r="AO391" s="59"/>
      <c r="AP391" s="59"/>
      <c r="AQ391" s="59"/>
      <c r="AR391" s="59"/>
      <c r="AS391" s="59"/>
      <c r="AT391" s="59"/>
      <c r="AU391" s="59"/>
      <c r="AV391" s="59"/>
      <c r="AW391" s="59"/>
      <c r="AX391" s="59"/>
      <c r="AY391" s="59"/>
      <c r="AZ391" s="59"/>
      <c r="BA391" s="59"/>
    </row>
    <row r="392" spans="1:53" s="34" customFormat="1" hidden="1">
      <c r="A392" t="s">
        <v>461</v>
      </c>
      <c r="B392"/>
      <c r="C392"/>
      <c r="D392">
        <v>0.5</v>
      </c>
      <c r="E392">
        <v>12</v>
      </c>
      <c r="F392">
        <v>26</v>
      </c>
      <c r="G392">
        <v>2</v>
      </c>
      <c r="H392">
        <v>7</v>
      </c>
      <c r="I392"/>
      <c r="J392">
        <v>61</v>
      </c>
      <c r="K392" s="59"/>
      <c r="L392" s="59"/>
      <c r="M392" s="59"/>
      <c r="N392" s="59"/>
      <c r="O392" s="59"/>
      <c r="P392" s="59"/>
      <c r="Q392" s="59"/>
      <c r="R392" s="59"/>
      <c r="S392" s="59"/>
      <c r="T392" s="59"/>
      <c r="U392" s="59"/>
      <c r="V392" s="59"/>
      <c r="W392" s="59"/>
      <c r="X392" s="59"/>
      <c r="Y392" s="59"/>
      <c r="Z392" s="59"/>
      <c r="AA392" s="59"/>
      <c r="AB392" s="59"/>
      <c r="AC392" s="59"/>
      <c r="AD392" s="59"/>
      <c r="AE392" s="59"/>
      <c r="AF392" s="59"/>
      <c r="AG392" s="59"/>
      <c r="AH392" s="59"/>
      <c r="AI392" s="59"/>
      <c r="AJ392" s="59"/>
      <c r="AK392" s="59"/>
      <c r="AL392" s="59"/>
      <c r="AM392" s="59"/>
      <c r="AN392" s="59"/>
      <c r="AO392" s="59"/>
      <c r="AP392" s="59"/>
      <c r="AQ392" s="59"/>
      <c r="AR392" s="59"/>
      <c r="AS392" s="59"/>
      <c r="AT392" s="59"/>
      <c r="AU392" s="59"/>
      <c r="AV392" s="59"/>
      <c r="AW392" s="59"/>
      <c r="AX392" s="59"/>
      <c r="AY392" s="59"/>
      <c r="AZ392" s="59"/>
      <c r="BA392" s="59"/>
    </row>
    <row r="393" spans="1:53" s="34" customFormat="1" hidden="1">
      <c r="A393" t="s">
        <v>462</v>
      </c>
      <c r="B393"/>
      <c r="C393"/>
      <c r="D393">
        <v>0.5</v>
      </c>
      <c r="E393">
        <v>8</v>
      </c>
      <c r="F393">
        <v>26</v>
      </c>
      <c r="G393">
        <v>1</v>
      </c>
      <c r="H393">
        <v>6</v>
      </c>
      <c r="I393"/>
      <c r="J393">
        <v>55</v>
      </c>
      <c r="K393" s="59"/>
      <c r="L393" s="59"/>
      <c r="M393" s="59"/>
      <c r="N393" s="59"/>
      <c r="O393" s="59"/>
      <c r="P393" s="59"/>
      <c r="Q393" s="59"/>
      <c r="R393" s="59"/>
      <c r="S393" s="59"/>
      <c r="T393" s="59"/>
      <c r="U393" s="59"/>
      <c r="V393" s="59"/>
      <c r="W393" s="59"/>
      <c r="X393" s="59"/>
      <c r="Y393" s="59"/>
      <c r="Z393" s="59"/>
      <c r="AA393" s="59"/>
      <c r="AB393" s="59"/>
      <c r="AC393" s="59"/>
      <c r="AD393" s="59"/>
      <c r="AE393" s="59"/>
      <c r="AF393" s="59"/>
      <c r="AG393" s="59"/>
      <c r="AH393" s="59"/>
      <c r="AI393" s="59"/>
      <c r="AJ393" s="59"/>
      <c r="AK393" s="59"/>
      <c r="AL393" s="59"/>
      <c r="AM393" s="59"/>
      <c r="AN393" s="59"/>
      <c r="AO393" s="59"/>
      <c r="AP393" s="59"/>
      <c r="AQ393" s="59"/>
      <c r="AR393" s="59"/>
      <c r="AS393" s="59"/>
      <c r="AT393" s="59"/>
      <c r="AU393" s="59"/>
      <c r="AV393" s="59"/>
      <c r="AW393" s="59"/>
      <c r="AX393" s="59"/>
      <c r="AY393" s="59"/>
      <c r="AZ393" s="59"/>
      <c r="BA393" s="59"/>
    </row>
    <row r="394" spans="1:53" s="34" customFormat="1" hidden="1">
      <c r="A394" t="s">
        <v>463</v>
      </c>
      <c r="B394"/>
      <c r="C394"/>
      <c r="D394"/>
      <c r="E394">
        <v>3</v>
      </c>
      <c r="F394">
        <v>19</v>
      </c>
      <c r="G394">
        <v>1</v>
      </c>
      <c r="H394"/>
      <c r="I394"/>
      <c r="J394">
        <v>10</v>
      </c>
      <c r="K394" s="59"/>
      <c r="L394" s="59"/>
      <c r="M394" s="59"/>
      <c r="N394" s="59"/>
      <c r="O394" s="59"/>
      <c r="P394" s="59"/>
      <c r="Q394" s="59"/>
      <c r="R394" s="59"/>
      <c r="S394" s="59"/>
      <c r="T394" s="59"/>
      <c r="U394" s="59"/>
      <c r="V394" s="59"/>
      <c r="W394" s="59"/>
      <c r="X394" s="59"/>
      <c r="Y394" s="59"/>
      <c r="Z394" s="59"/>
      <c r="AA394" s="59"/>
      <c r="AB394" s="59"/>
      <c r="AC394" s="59"/>
      <c r="AD394" s="59"/>
      <c r="AE394" s="59"/>
      <c r="AF394" s="59"/>
      <c r="AG394" s="59"/>
      <c r="AH394" s="59"/>
      <c r="AI394" s="59"/>
      <c r="AJ394" s="59"/>
      <c r="AK394" s="59"/>
      <c r="AL394" s="59"/>
      <c r="AM394" s="59"/>
      <c r="AN394" s="59"/>
      <c r="AO394" s="59"/>
      <c r="AP394" s="59"/>
      <c r="AQ394" s="59"/>
      <c r="AR394" s="59"/>
      <c r="AS394" s="59"/>
      <c r="AT394" s="59"/>
      <c r="AU394" s="59"/>
      <c r="AV394" s="59"/>
      <c r="AW394" s="59"/>
      <c r="AX394" s="59"/>
      <c r="AY394" s="59"/>
      <c r="AZ394" s="59"/>
      <c r="BA394" s="59"/>
    </row>
    <row r="395" spans="1:53" s="34" customFormat="1" hidden="1">
      <c r="A395" t="s">
        <v>464</v>
      </c>
      <c r="B395"/>
      <c r="C395"/>
      <c r="D395"/>
      <c r="E395">
        <v>9</v>
      </c>
      <c r="F395">
        <v>36</v>
      </c>
      <c r="G395">
        <v>1</v>
      </c>
      <c r="H395">
        <v>6</v>
      </c>
      <c r="I395"/>
      <c r="J395">
        <v>50</v>
      </c>
      <c r="K395" s="59"/>
      <c r="L395" s="59"/>
      <c r="M395" s="59"/>
      <c r="N395" s="59"/>
      <c r="O395" s="59"/>
      <c r="P395" s="59"/>
      <c r="Q395" s="59"/>
      <c r="R395" s="59"/>
      <c r="S395" s="59"/>
      <c r="T395" s="59"/>
      <c r="U395" s="59"/>
      <c r="V395" s="59"/>
      <c r="W395" s="59"/>
      <c r="X395" s="59"/>
      <c r="Y395" s="59"/>
      <c r="Z395" s="59"/>
      <c r="AA395" s="59"/>
      <c r="AB395" s="59"/>
      <c r="AC395" s="59"/>
      <c r="AD395" s="59"/>
      <c r="AE395" s="59"/>
      <c r="AF395" s="59"/>
      <c r="AG395" s="59"/>
      <c r="AH395" s="59"/>
      <c r="AI395" s="59"/>
      <c r="AJ395" s="59"/>
      <c r="AK395" s="59"/>
      <c r="AL395" s="59"/>
      <c r="AM395" s="59"/>
      <c r="AN395" s="59"/>
      <c r="AO395" s="59"/>
      <c r="AP395" s="59"/>
      <c r="AQ395" s="59"/>
      <c r="AR395" s="59"/>
      <c r="AS395" s="59"/>
      <c r="AT395" s="59"/>
      <c r="AU395" s="59"/>
      <c r="AV395" s="59"/>
      <c r="AW395" s="59"/>
      <c r="AX395" s="59"/>
      <c r="AY395" s="59"/>
      <c r="AZ395" s="59"/>
      <c r="BA395" s="59"/>
    </row>
    <row r="396" spans="1:53" s="34" customFormat="1" hidden="1">
      <c r="A396" t="s">
        <v>465</v>
      </c>
      <c r="B396"/>
      <c r="C396"/>
      <c r="D396"/>
      <c r="E396">
        <v>17</v>
      </c>
      <c r="F396">
        <v>19</v>
      </c>
      <c r="G396">
        <v>2</v>
      </c>
      <c r="H396">
        <v>6</v>
      </c>
      <c r="I396"/>
      <c r="J396">
        <v>60</v>
      </c>
      <c r="K396" s="59"/>
      <c r="L396" s="59"/>
      <c r="M396" s="59"/>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row>
    <row r="397" spans="1:53" s="34" customFormat="1" hidden="1">
      <c r="A397" t="s">
        <v>466</v>
      </c>
      <c r="B397"/>
      <c r="C397"/>
      <c r="D397">
        <v>0.3</v>
      </c>
      <c r="E397"/>
      <c r="F397">
        <v>8</v>
      </c>
      <c r="G397">
        <v>1</v>
      </c>
      <c r="H397"/>
      <c r="I397"/>
      <c r="J397">
        <v>33</v>
      </c>
      <c r="K397" s="59"/>
      <c r="L397" s="59"/>
      <c r="M397" s="59"/>
      <c r="N397" s="59"/>
      <c r="O397" s="59"/>
      <c r="P397" s="59"/>
      <c r="Q397" s="59"/>
      <c r="R397" s="59"/>
      <c r="S397" s="59"/>
      <c r="T397" s="59"/>
      <c r="U397" s="59"/>
      <c r="V397" s="59"/>
      <c r="W397" s="59"/>
      <c r="X397" s="59"/>
      <c r="Y397" s="59"/>
      <c r="Z397" s="59"/>
      <c r="AA397" s="59"/>
      <c r="AB397" s="59"/>
      <c r="AC397" s="59"/>
      <c r="AD397" s="59"/>
      <c r="AE397" s="59"/>
      <c r="AF397" s="59"/>
      <c r="AG397" s="59"/>
      <c r="AH397" s="59"/>
      <c r="AI397" s="59"/>
      <c r="AJ397" s="59"/>
      <c r="AK397" s="59"/>
      <c r="AL397" s="59"/>
      <c r="AM397" s="59"/>
      <c r="AN397" s="59"/>
      <c r="AO397" s="59"/>
      <c r="AP397" s="59"/>
      <c r="AQ397" s="59"/>
      <c r="AR397" s="59"/>
      <c r="AS397" s="59"/>
      <c r="AT397" s="59"/>
      <c r="AU397" s="59"/>
      <c r="AV397" s="59"/>
      <c r="AW397" s="59"/>
      <c r="AX397" s="59"/>
      <c r="AY397" s="59"/>
      <c r="AZ397" s="59"/>
      <c r="BA397" s="59"/>
    </row>
    <row r="398" spans="1:53" s="34" customFormat="1" hidden="1">
      <c r="A398" t="s">
        <v>467</v>
      </c>
      <c r="B398"/>
      <c r="C398"/>
      <c r="D398">
        <v>0.7</v>
      </c>
      <c r="E398">
        <v>6</v>
      </c>
      <c r="F398">
        <v>21</v>
      </c>
      <c r="G398">
        <v>1</v>
      </c>
      <c r="H398">
        <v>7</v>
      </c>
      <c r="I398"/>
      <c r="J398">
        <v>33</v>
      </c>
      <c r="K398" s="59"/>
      <c r="L398" s="59"/>
      <c r="M398" s="59"/>
      <c r="N398" s="59"/>
      <c r="O398" s="59"/>
      <c r="P398" s="59"/>
      <c r="Q398" s="59"/>
      <c r="R398" s="59"/>
      <c r="S398" s="59"/>
      <c r="T398" s="59"/>
      <c r="U398" s="59"/>
      <c r="V398" s="59"/>
      <c r="W398" s="59"/>
      <c r="X398" s="59"/>
      <c r="Y398" s="59"/>
      <c r="Z398" s="59"/>
      <c r="AA398" s="59"/>
      <c r="AB398" s="59"/>
      <c r="AC398" s="59"/>
      <c r="AD398" s="59"/>
      <c r="AE398" s="59"/>
      <c r="AF398" s="59"/>
      <c r="AG398" s="59"/>
      <c r="AH398" s="59"/>
      <c r="AI398" s="59"/>
      <c r="AJ398" s="59"/>
      <c r="AK398" s="59"/>
      <c r="AL398" s="59"/>
      <c r="AM398" s="59"/>
      <c r="AN398" s="59"/>
      <c r="AO398" s="59"/>
      <c r="AP398" s="59"/>
      <c r="AQ398" s="59"/>
      <c r="AR398" s="59"/>
      <c r="AS398" s="59"/>
      <c r="AT398" s="59"/>
      <c r="AU398" s="59"/>
      <c r="AV398" s="59"/>
      <c r="AW398" s="59"/>
      <c r="AX398" s="59"/>
      <c r="AY398" s="59"/>
      <c r="AZ398" s="59"/>
      <c r="BA398" s="59"/>
    </row>
    <row r="399" spans="1:53" s="34" customFormat="1" hidden="1">
      <c r="A399" t="s">
        <v>468</v>
      </c>
      <c r="B399"/>
      <c r="C399"/>
      <c r="D399"/>
      <c r="E399">
        <v>7</v>
      </c>
      <c r="F399">
        <v>30</v>
      </c>
      <c r="G399"/>
      <c r="H399">
        <v>5</v>
      </c>
      <c r="I399"/>
      <c r="J399">
        <v>41</v>
      </c>
      <c r="K399" s="59"/>
      <c r="L399" s="59"/>
      <c r="M399" s="59"/>
      <c r="N399" s="59"/>
      <c r="O399" s="59"/>
      <c r="P399" s="59"/>
      <c r="Q399" s="59"/>
      <c r="R399" s="59"/>
      <c r="S399" s="59"/>
      <c r="T399" s="59"/>
      <c r="U399" s="59"/>
      <c r="V399" s="59"/>
      <c r="W399" s="59"/>
      <c r="X399" s="59"/>
      <c r="Y399" s="59"/>
      <c r="Z399" s="59"/>
      <c r="AA399" s="59"/>
      <c r="AB399" s="59"/>
      <c r="AC399" s="59"/>
      <c r="AD399" s="59"/>
      <c r="AE399" s="59"/>
      <c r="AF399" s="59"/>
      <c r="AG399" s="59"/>
      <c r="AH399" s="59"/>
      <c r="AI399" s="59"/>
      <c r="AJ399" s="59"/>
      <c r="AK399" s="59"/>
      <c r="AL399" s="59"/>
      <c r="AM399" s="59"/>
      <c r="AN399" s="59"/>
      <c r="AO399" s="59"/>
      <c r="AP399" s="59"/>
      <c r="AQ399" s="59"/>
      <c r="AR399" s="59"/>
      <c r="AS399" s="59"/>
      <c r="AT399" s="59"/>
      <c r="AU399" s="59"/>
      <c r="AV399" s="59"/>
      <c r="AW399" s="59"/>
      <c r="AX399" s="59"/>
      <c r="AY399" s="59"/>
      <c r="AZ399" s="59"/>
      <c r="BA399" s="59"/>
    </row>
    <row r="400" spans="1:53" s="34" customFormat="1" hidden="1">
      <c r="A400" t="s">
        <v>469</v>
      </c>
      <c r="B400"/>
      <c r="C400"/>
      <c r="D400"/>
      <c r="E400">
        <v>3</v>
      </c>
      <c r="F400">
        <v>38</v>
      </c>
      <c r="G400"/>
      <c r="H400">
        <v>4</v>
      </c>
      <c r="I400"/>
      <c r="J400">
        <v>45</v>
      </c>
      <c r="K400" s="59"/>
      <c r="L400" s="59"/>
      <c r="M400" s="59"/>
      <c r="N400" s="59"/>
      <c r="O400" s="59"/>
      <c r="P400" s="59"/>
      <c r="Q400" s="59"/>
      <c r="R400" s="59"/>
      <c r="S400" s="59"/>
      <c r="T400" s="59"/>
      <c r="U400" s="59"/>
      <c r="V400" s="59"/>
      <c r="W400" s="59"/>
      <c r="X400" s="59"/>
      <c r="Y400" s="59"/>
      <c r="Z400" s="59"/>
      <c r="AA400" s="59"/>
      <c r="AB400" s="59"/>
      <c r="AC400" s="59"/>
      <c r="AD400" s="59"/>
      <c r="AE400" s="59"/>
      <c r="AF400" s="59"/>
      <c r="AG400" s="59"/>
      <c r="AH400" s="59"/>
      <c r="AI400" s="59"/>
      <c r="AJ400" s="59"/>
      <c r="AK400" s="59"/>
      <c r="AL400" s="59"/>
      <c r="AM400" s="59"/>
      <c r="AN400" s="59"/>
      <c r="AO400" s="59"/>
      <c r="AP400" s="59"/>
      <c r="AQ400" s="59"/>
      <c r="AR400" s="59"/>
      <c r="AS400" s="59"/>
      <c r="AT400" s="59"/>
      <c r="AU400" s="59"/>
      <c r="AV400" s="59"/>
      <c r="AW400" s="59"/>
      <c r="AX400" s="59"/>
      <c r="AY400" s="59"/>
      <c r="AZ400" s="59"/>
      <c r="BA400" s="59"/>
    </row>
    <row r="401" spans="1:53" s="34" customFormat="1" hidden="1">
      <c r="A401" t="s">
        <v>470</v>
      </c>
      <c r="B401"/>
      <c r="C401"/>
      <c r="D401">
        <v>0.2</v>
      </c>
      <c r="E401">
        <v>6</v>
      </c>
      <c r="F401">
        <v>67</v>
      </c>
      <c r="G401"/>
      <c r="H401">
        <v>3</v>
      </c>
      <c r="I401"/>
      <c r="J401">
        <v>50</v>
      </c>
      <c r="K401" s="59"/>
      <c r="L401" s="59"/>
      <c r="M401" s="59"/>
      <c r="N401" s="59"/>
      <c r="O401" s="59"/>
      <c r="P401" s="59"/>
      <c r="Q401" s="59"/>
      <c r="R401" s="59"/>
      <c r="S401" s="59"/>
      <c r="T401" s="59"/>
      <c r="U401" s="59"/>
      <c r="V401" s="59"/>
      <c r="W401" s="59"/>
      <c r="X401" s="59"/>
      <c r="Y401" s="59"/>
      <c r="Z401" s="59"/>
      <c r="AA401" s="59"/>
      <c r="AB401" s="59"/>
      <c r="AC401" s="59"/>
      <c r="AD401" s="59"/>
      <c r="AE401" s="59"/>
      <c r="AF401" s="59"/>
      <c r="AG401" s="59"/>
      <c r="AH401" s="59"/>
      <c r="AI401" s="59"/>
      <c r="AJ401" s="59"/>
      <c r="AK401" s="59"/>
      <c r="AL401" s="59"/>
      <c r="AM401" s="59"/>
      <c r="AN401" s="59"/>
      <c r="AO401" s="59"/>
      <c r="AP401" s="59"/>
      <c r="AQ401" s="59"/>
      <c r="AR401" s="59"/>
      <c r="AS401" s="59"/>
      <c r="AT401" s="59"/>
      <c r="AU401" s="59"/>
      <c r="AV401" s="59"/>
      <c r="AW401" s="59"/>
      <c r="AX401" s="59"/>
      <c r="AY401" s="59"/>
      <c r="AZ401" s="59"/>
      <c r="BA401" s="59"/>
    </row>
    <row r="402" spans="1:53" s="34" customFormat="1" hidden="1">
      <c r="A402" t="s">
        <v>471</v>
      </c>
      <c r="B402"/>
      <c r="C402"/>
      <c r="D402"/>
      <c r="E402">
        <v>9</v>
      </c>
      <c r="F402">
        <v>27</v>
      </c>
      <c r="G402"/>
      <c r="H402">
        <v>4</v>
      </c>
      <c r="I402"/>
      <c r="J402">
        <v>50</v>
      </c>
      <c r="K402" s="59"/>
      <c r="L402" s="59"/>
      <c r="M402" s="59"/>
      <c r="N402" s="59"/>
      <c r="O402" s="59"/>
      <c r="P402" s="59"/>
      <c r="Q402" s="59"/>
      <c r="R402" s="59"/>
      <c r="S402" s="59"/>
      <c r="T402" s="59"/>
      <c r="U402" s="59"/>
      <c r="V402" s="59"/>
      <c r="W402" s="59"/>
      <c r="X402" s="59"/>
      <c r="Y402" s="59"/>
      <c r="Z402" s="59"/>
      <c r="AA402" s="59"/>
      <c r="AB402" s="59"/>
      <c r="AC402" s="59"/>
      <c r="AD402" s="59"/>
      <c r="AE402" s="59"/>
      <c r="AF402" s="59"/>
      <c r="AG402" s="59"/>
      <c r="AH402" s="59"/>
      <c r="AI402" s="59"/>
      <c r="AJ402" s="59"/>
      <c r="AK402" s="59"/>
      <c r="AL402" s="59"/>
      <c r="AM402" s="59"/>
      <c r="AN402" s="59"/>
      <c r="AO402" s="59"/>
      <c r="AP402" s="59"/>
      <c r="AQ402" s="59"/>
      <c r="AR402" s="59"/>
      <c r="AS402" s="59"/>
      <c r="AT402" s="59"/>
      <c r="AU402" s="59"/>
      <c r="AV402" s="59"/>
      <c r="AW402" s="59"/>
      <c r="AX402" s="59"/>
      <c r="AY402" s="59"/>
      <c r="AZ402" s="59"/>
      <c r="BA402" s="59"/>
    </row>
    <row r="403" spans="1:53" s="34" customFormat="1" hidden="1">
      <c r="A403" t="s">
        <v>472</v>
      </c>
      <c r="B403"/>
      <c r="C403"/>
      <c r="D403"/>
      <c r="E403">
        <v>4</v>
      </c>
      <c r="F403">
        <v>38</v>
      </c>
      <c r="G403"/>
      <c r="H403">
        <v>2</v>
      </c>
      <c r="I403"/>
      <c r="J403">
        <v>34</v>
      </c>
      <c r="K403" s="59"/>
      <c r="L403" s="59"/>
      <c r="M403" s="59"/>
      <c r="N403" s="59"/>
      <c r="O403" s="59"/>
      <c r="P403" s="59"/>
      <c r="Q403" s="59"/>
      <c r="R403" s="59"/>
      <c r="S403" s="59"/>
      <c r="T403" s="59"/>
      <c r="U403" s="59"/>
      <c r="V403" s="59"/>
      <c r="W403" s="59"/>
      <c r="X403" s="59"/>
      <c r="Y403" s="59"/>
      <c r="Z403" s="59"/>
      <c r="AA403" s="59"/>
      <c r="AB403" s="59"/>
      <c r="AC403" s="59"/>
      <c r="AD403" s="59"/>
      <c r="AE403" s="59"/>
      <c r="AF403" s="59"/>
      <c r="AG403" s="59"/>
      <c r="AH403" s="59"/>
      <c r="AI403" s="59"/>
      <c r="AJ403" s="59"/>
      <c r="AK403" s="59"/>
      <c r="AL403" s="59"/>
      <c r="AM403" s="59"/>
      <c r="AN403" s="59"/>
      <c r="AO403" s="59"/>
      <c r="AP403" s="59"/>
      <c r="AQ403" s="59"/>
      <c r="AR403" s="59"/>
      <c r="AS403" s="59"/>
      <c r="AT403" s="59"/>
      <c r="AU403" s="59"/>
      <c r="AV403" s="59"/>
      <c r="AW403" s="59"/>
      <c r="AX403" s="59"/>
      <c r="AY403" s="59"/>
      <c r="AZ403" s="59"/>
      <c r="BA403" s="59"/>
    </row>
    <row r="404" spans="1:53" s="34" customFormat="1" hidden="1">
      <c r="A404" t="s">
        <v>473</v>
      </c>
      <c r="B404"/>
      <c r="C404">
        <v>2.4E-2</v>
      </c>
      <c r="D404"/>
      <c r="E404"/>
      <c r="F404">
        <v>8</v>
      </c>
      <c r="G404"/>
      <c r="H404"/>
      <c r="I404"/>
      <c r="J404">
        <v>10</v>
      </c>
      <c r="K404" s="59"/>
      <c r="L404" s="59"/>
      <c r="M404" s="59"/>
      <c r="N404" s="59"/>
      <c r="O404" s="59"/>
      <c r="P404" s="59"/>
      <c r="Q404" s="59"/>
      <c r="R404" s="59"/>
      <c r="S404" s="59"/>
      <c r="T404" s="59"/>
      <c r="U404" s="59"/>
      <c r="V404" s="59"/>
      <c r="W404" s="59"/>
      <c r="X404" s="59"/>
      <c r="Y404" s="59"/>
      <c r="Z404" s="59"/>
      <c r="AA404" s="59"/>
      <c r="AB404" s="59"/>
      <c r="AC404" s="59"/>
      <c r="AD404" s="59"/>
      <c r="AE404" s="59"/>
      <c r="AF404" s="59"/>
      <c r="AG404" s="59"/>
      <c r="AH404" s="59"/>
      <c r="AI404" s="59"/>
      <c r="AJ404" s="59"/>
      <c r="AK404" s="59"/>
      <c r="AL404" s="59"/>
      <c r="AM404" s="59"/>
      <c r="AN404" s="59"/>
      <c r="AO404" s="59"/>
      <c r="AP404" s="59"/>
      <c r="AQ404" s="59"/>
      <c r="AR404" s="59"/>
      <c r="AS404" s="59"/>
      <c r="AT404" s="59"/>
      <c r="AU404" s="59"/>
      <c r="AV404" s="59"/>
      <c r="AW404" s="59"/>
      <c r="AX404" s="59"/>
      <c r="AY404" s="59"/>
      <c r="AZ404" s="59"/>
      <c r="BA404" s="59"/>
    </row>
    <row r="405" spans="1:53" s="34" customFormat="1" hidden="1">
      <c r="A405" t="s">
        <v>474</v>
      </c>
      <c r="B405"/>
      <c r="C405"/>
      <c r="D405"/>
      <c r="E405">
        <v>4</v>
      </c>
      <c r="F405">
        <v>39</v>
      </c>
      <c r="G405"/>
      <c r="H405">
        <v>2</v>
      </c>
      <c r="I405"/>
      <c r="J405">
        <v>43</v>
      </c>
      <c r="K405" s="59"/>
      <c r="L405" s="59"/>
      <c r="M405" s="59"/>
      <c r="N405" s="59"/>
      <c r="O405" s="59"/>
      <c r="P405" s="59"/>
      <c r="Q405" s="59"/>
      <c r="R405" s="59"/>
      <c r="S405" s="59"/>
      <c r="T405" s="59"/>
      <c r="U405" s="59"/>
      <c r="V405" s="59"/>
      <c r="W405" s="59"/>
      <c r="X405" s="59"/>
      <c r="Y405" s="59"/>
      <c r="Z405" s="59"/>
      <c r="AA405" s="59"/>
      <c r="AB405" s="59"/>
      <c r="AC405" s="59"/>
      <c r="AD405" s="59"/>
      <c r="AE405" s="59"/>
      <c r="AF405" s="59"/>
      <c r="AG405" s="59"/>
      <c r="AH405" s="59"/>
      <c r="AI405" s="59"/>
      <c r="AJ405" s="59"/>
      <c r="AK405" s="59"/>
      <c r="AL405" s="59"/>
      <c r="AM405" s="59"/>
      <c r="AN405" s="59"/>
      <c r="AO405" s="59"/>
      <c r="AP405" s="59"/>
      <c r="AQ405" s="59"/>
      <c r="AR405" s="59"/>
      <c r="AS405" s="59"/>
      <c r="AT405" s="59"/>
      <c r="AU405" s="59"/>
      <c r="AV405" s="59"/>
      <c r="AW405" s="59"/>
      <c r="AX405" s="59"/>
      <c r="AY405" s="59"/>
      <c r="AZ405" s="59"/>
      <c r="BA405" s="59"/>
    </row>
    <row r="406" spans="1:53" s="34" customFormat="1" hidden="1">
      <c r="A406" t="s">
        <v>475</v>
      </c>
      <c r="B406"/>
      <c r="C406"/>
      <c r="D406"/>
      <c r="E406">
        <v>3</v>
      </c>
      <c r="F406">
        <v>42</v>
      </c>
      <c r="G406"/>
      <c r="H406"/>
      <c r="I406"/>
      <c r="J406">
        <v>50</v>
      </c>
      <c r="K406" s="59"/>
      <c r="L406" s="59"/>
      <c r="M406" s="59"/>
      <c r="N406" s="59"/>
      <c r="O406" s="59"/>
      <c r="P406" s="59"/>
      <c r="Q406" s="59"/>
      <c r="R406" s="59"/>
      <c r="S406" s="59"/>
      <c r="T406" s="59"/>
      <c r="U406" s="59"/>
      <c r="V406" s="59"/>
      <c r="W406" s="59"/>
      <c r="X406" s="59"/>
      <c r="Y406" s="59"/>
      <c r="Z406" s="59"/>
      <c r="AA406" s="59"/>
      <c r="AB406" s="59"/>
      <c r="AC406" s="59"/>
      <c r="AD406" s="59"/>
      <c r="AE406" s="59"/>
      <c r="AF406" s="59"/>
      <c r="AG406" s="59"/>
      <c r="AH406" s="59"/>
      <c r="AI406" s="59"/>
      <c r="AJ406" s="59"/>
      <c r="AK406" s="59"/>
      <c r="AL406" s="59"/>
      <c r="AM406" s="59"/>
      <c r="AN406" s="59"/>
      <c r="AO406" s="59"/>
      <c r="AP406" s="59"/>
      <c r="AQ406" s="59"/>
      <c r="AR406" s="59"/>
      <c r="AS406" s="59"/>
      <c r="AT406" s="59"/>
      <c r="AU406" s="59"/>
      <c r="AV406" s="59"/>
      <c r="AW406" s="59"/>
      <c r="AX406" s="59"/>
      <c r="AY406" s="59"/>
      <c r="AZ406" s="59"/>
      <c r="BA406" s="59"/>
    </row>
    <row r="407" spans="1:53" s="34" customFormat="1" hidden="1">
      <c r="A407" t="s">
        <v>476</v>
      </c>
      <c r="B407"/>
      <c r="C407"/>
      <c r="D407"/>
      <c r="E407">
        <v>4</v>
      </c>
      <c r="F407">
        <v>28</v>
      </c>
      <c r="G407"/>
      <c r="H407">
        <v>2</v>
      </c>
      <c r="I407"/>
      <c r="J407">
        <v>40</v>
      </c>
      <c r="K407" s="59"/>
      <c r="L407" s="59"/>
      <c r="M407" s="59"/>
      <c r="N407" s="59"/>
      <c r="O407" s="59"/>
      <c r="P407" s="59"/>
      <c r="Q407" s="59"/>
      <c r="R407" s="59"/>
      <c r="S407" s="59"/>
      <c r="T407" s="59"/>
      <c r="U407" s="59"/>
      <c r="V407" s="59"/>
      <c r="W407" s="59"/>
      <c r="X407" s="59"/>
      <c r="Y407" s="59"/>
      <c r="Z407" s="59"/>
      <c r="AA407" s="59"/>
      <c r="AB407" s="59"/>
      <c r="AC407" s="59"/>
      <c r="AD407" s="59"/>
      <c r="AE407" s="59"/>
      <c r="AF407" s="59"/>
      <c r="AG407" s="59"/>
      <c r="AH407" s="59"/>
      <c r="AI407" s="59"/>
      <c r="AJ407" s="59"/>
      <c r="AK407" s="59"/>
      <c r="AL407" s="59"/>
      <c r="AM407" s="59"/>
      <c r="AN407" s="59"/>
      <c r="AO407" s="59"/>
      <c r="AP407" s="59"/>
      <c r="AQ407" s="59"/>
      <c r="AR407" s="59"/>
      <c r="AS407" s="59"/>
      <c r="AT407" s="59"/>
      <c r="AU407" s="59"/>
      <c r="AV407" s="59"/>
      <c r="AW407" s="59"/>
      <c r="AX407" s="59"/>
      <c r="AY407" s="59"/>
      <c r="AZ407" s="59"/>
      <c r="BA407" s="59"/>
    </row>
    <row r="408" spans="1:53" s="34" customFormat="1" hidden="1">
      <c r="A408" t="s">
        <v>477</v>
      </c>
      <c r="B408"/>
      <c r="C408"/>
      <c r="D408"/>
      <c r="E408"/>
      <c r="F408"/>
      <c r="G408"/>
      <c r="H408"/>
      <c r="I408"/>
      <c r="J408">
        <v>2</v>
      </c>
      <c r="K408" s="59"/>
      <c r="L408" s="59"/>
      <c r="M408" s="59"/>
      <c r="N408" s="59"/>
      <c r="O408" s="59"/>
      <c r="P408" s="59"/>
      <c r="Q408" s="59"/>
      <c r="R408" s="59"/>
      <c r="S408" s="59"/>
      <c r="T408" s="59"/>
      <c r="U408" s="59"/>
      <c r="V408" s="59"/>
      <c r="W408" s="59"/>
      <c r="X408" s="59"/>
      <c r="Y408" s="59"/>
      <c r="Z408" s="59"/>
      <c r="AA408" s="59"/>
      <c r="AB408" s="59"/>
      <c r="AC408" s="59"/>
      <c r="AD408" s="59"/>
      <c r="AE408" s="59"/>
      <c r="AF408" s="59"/>
      <c r="AG408" s="59"/>
      <c r="AH408" s="59"/>
      <c r="AI408" s="59"/>
      <c r="AJ408" s="59"/>
      <c r="AK408" s="59"/>
      <c r="AL408" s="59"/>
      <c r="AM408" s="59"/>
      <c r="AN408" s="59"/>
      <c r="AO408" s="59"/>
      <c r="AP408" s="59"/>
      <c r="AQ408" s="59"/>
      <c r="AR408" s="59"/>
      <c r="AS408" s="59"/>
      <c r="AT408" s="59"/>
      <c r="AU408" s="59"/>
      <c r="AV408" s="59"/>
      <c r="AW408" s="59"/>
      <c r="AX408" s="59"/>
      <c r="AY408" s="59"/>
      <c r="AZ408" s="59"/>
      <c r="BA408" s="59"/>
    </row>
    <row r="409" spans="1:53" s="34" customFormat="1" hidden="1">
      <c r="A409" t="s">
        <v>478</v>
      </c>
      <c r="B409"/>
      <c r="C409"/>
      <c r="D409"/>
      <c r="E409"/>
      <c r="F409">
        <v>32</v>
      </c>
      <c r="G409"/>
      <c r="H409"/>
      <c r="I409"/>
      <c r="J409">
        <v>55</v>
      </c>
      <c r="K409" s="59"/>
      <c r="L409" s="59"/>
      <c r="M409" s="59"/>
      <c r="N409" s="59"/>
      <c r="O409" s="59"/>
      <c r="P409" s="59"/>
      <c r="Q409" s="59"/>
      <c r="R409" s="59"/>
      <c r="S409" s="59"/>
      <c r="T409" s="59"/>
      <c r="U409" s="59"/>
      <c r="V409" s="59"/>
      <c r="W409" s="59"/>
      <c r="X409" s="59"/>
      <c r="Y409" s="59"/>
      <c r="Z409" s="59"/>
      <c r="AA409" s="59"/>
      <c r="AB409" s="59"/>
      <c r="AC409" s="59"/>
      <c r="AD409" s="59"/>
      <c r="AE409" s="59"/>
      <c r="AF409" s="59"/>
      <c r="AG409" s="59"/>
      <c r="AH409" s="59"/>
      <c r="AI409" s="59"/>
      <c r="AJ409" s="59"/>
      <c r="AK409" s="59"/>
      <c r="AL409" s="59"/>
      <c r="AM409" s="59"/>
      <c r="AN409" s="59"/>
      <c r="AO409" s="59"/>
      <c r="AP409" s="59"/>
      <c r="AQ409" s="59"/>
      <c r="AR409" s="59"/>
      <c r="AS409" s="59"/>
      <c r="AT409" s="59"/>
      <c r="AU409" s="59"/>
      <c r="AV409" s="59"/>
      <c r="AW409" s="59"/>
      <c r="AX409" s="59"/>
      <c r="AY409" s="59"/>
      <c r="AZ409" s="59"/>
      <c r="BA409" s="59"/>
    </row>
    <row r="410" spans="1:53" s="34" customFormat="1" hidden="1">
      <c r="A410" t="s">
        <v>479</v>
      </c>
      <c r="B410"/>
      <c r="C410"/>
      <c r="D410"/>
      <c r="E410"/>
      <c r="F410">
        <v>10</v>
      </c>
      <c r="G410"/>
      <c r="H410"/>
      <c r="I410"/>
      <c r="J410">
        <v>8</v>
      </c>
      <c r="K410" s="59"/>
      <c r="L410" s="59"/>
      <c r="M410" s="59"/>
      <c r="N410" s="59"/>
      <c r="O410" s="59"/>
      <c r="P410" s="59"/>
      <c r="Q410" s="59"/>
      <c r="R410" s="59"/>
      <c r="S410" s="59"/>
      <c r="T410" s="59"/>
      <c r="U410" s="59"/>
      <c r="V410" s="59"/>
      <c r="W410" s="59"/>
      <c r="X410" s="59"/>
      <c r="Y410" s="59"/>
      <c r="Z410" s="59"/>
      <c r="AA410" s="59"/>
      <c r="AB410" s="59"/>
      <c r="AC410" s="59"/>
      <c r="AD410" s="59"/>
      <c r="AE410" s="59"/>
      <c r="AF410" s="59"/>
      <c r="AG410" s="59"/>
      <c r="AH410" s="59"/>
      <c r="AI410" s="59"/>
      <c r="AJ410" s="59"/>
      <c r="AK410" s="59"/>
      <c r="AL410" s="59"/>
      <c r="AM410" s="59"/>
      <c r="AN410" s="59"/>
      <c r="AO410" s="59"/>
      <c r="AP410" s="59"/>
      <c r="AQ410" s="59"/>
      <c r="AR410" s="59"/>
      <c r="AS410" s="59"/>
      <c r="AT410" s="59"/>
      <c r="AU410" s="59"/>
      <c r="AV410" s="59"/>
      <c r="AW410" s="59"/>
      <c r="AX410" s="59"/>
      <c r="AY410" s="59"/>
      <c r="AZ410" s="59"/>
      <c r="BA410" s="59"/>
    </row>
    <row r="411" spans="1:53" s="34" customFormat="1" hidden="1">
      <c r="A411" t="s">
        <v>480</v>
      </c>
      <c r="B411"/>
      <c r="C411"/>
      <c r="D411"/>
      <c r="E411">
        <v>2</v>
      </c>
      <c r="F411">
        <v>19</v>
      </c>
      <c r="G411"/>
      <c r="H411">
        <v>8</v>
      </c>
      <c r="I411"/>
      <c r="J411">
        <v>12</v>
      </c>
      <c r="K411" s="59"/>
      <c r="L411" s="59"/>
      <c r="M411" s="59"/>
      <c r="N411" s="59"/>
      <c r="O411" s="59"/>
      <c r="P411" s="59"/>
      <c r="Q411" s="59"/>
      <c r="R411" s="59"/>
      <c r="S411" s="59"/>
      <c r="T411" s="59"/>
      <c r="U411" s="59"/>
      <c r="V411" s="59"/>
      <c r="W411" s="59"/>
      <c r="X411" s="59"/>
      <c r="Y411" s="59"/>
      <c r="Z411" s="59"/>
      <c r="AA411" s="59"/>
      <c r="AB411" s="59"/>
      <c r="AC411" s="59"/>
      <c r="AD411" s="59"/>
      <c r="AE411" s="59"/>
      <c r="AF411" s="59"/>
      <c r="AG411" s="59"/>
      <c r="AH411" s="59"/>
      <c r="AI411" s="59"/>
      <c r="AJ411" s="59"/>
      <c r="AK411" s="59"/>
      <c r="AL411" s="59"/>
      <c r="AM411" s="59"/>
      <c r="AN411" s="59"/>
      <c r="AO411" s="59"/>
      <c r="AP411" s="59"/>
      <c r="AQ411" s="59"/>
      <c r="AR411" s="59"/>
      <c r="AS411" s="59"/>
      <c r="AT411" s="59"/>
      <c r="AU411" s="59"/>
      <c r="AV411" s="59"/>
      <c r="AW411" s="59"/>
      <c r="AX411" s="59"/>
      <c r="AY411" s="59"/>
      <c r="AZ411" s="59"/>
      <c r="BA411" s="59"/>
    </row>
    <row r="412" spans="1:53" s="34" customFormat="1" hidden="1">
      <c r="A412" t="s">
        <v>481</v>
      </c>
      <c r="B412"/>
      <c r="C412"/>
      <c r="D412"/>
      <c r="E412">
        <v>8</v>
      </c>
      <c r="F412">
        <v>17</v>
      </c>
      <c r="G412"/>
      <c r="H412">
        <v>5</v>
      </c>
      <c r="I412"/>
      <c r="J412">
        <v>42</v>
      </c>
      <c r="K412" s="59"/>
      <c r="L412" s="59"/>
      <c r="M412" s="59"/>
      <c r="N412" s="59"/>
      <c r="O412" s="59"/>
      <c r="P412" s="59"/>
      <c r="Q412" s="59"/>
      <c r="R412" s="59"/>
      <c r="S412" s="59"/>
      <c r="T412" s="59"/>
      <c r="U412" s="59"/>
      <c r="V412" s="59"/>
      <c r="W412" s="59"/>
      <c r="X412" s="59"/>
      <c r="Y412" s="59"/>
      <c r="Z412" s="59"/>
      <c r="AA412" s="59"/>
      <c r="AB412" s="59"/>
      <c r="AC412" s="59"/>
      <c r="AD412" s="59"/>
      <c r="AE412" s="59"/>
      <c r="AF412" s="59"/>
      <c r="AG412" s="59"/>
      <c r="AH412" s="59"/>
      <c r="AI412" s="59"/>
      <c r="AJ412" s="59"/>
      <c r="AK412" s="59"/>
      <c r="AL412" s="59"/>
      <c r="AM412" s="59"/>
      <c r="AN412" s="59"/>
      <c r="AO412" s="59"/>
      <c r="AP412" s="59"/>
      <c r="AQ412" s="59"/>
      <c r="AR412" s="59"/>
      <c r="AS412" s="59"/>
      <c r="AT412" s="59"/>
      <c r="AU412" s="59"/>
      <c r="AV412" s="59"/>
      <c r="AW412" s="59"/>
      <c r="AX412" s="59"/>
      <c r="AY412" s="59"/>
      <c r="AZ412" s="59"/>
      <c r="BA412" s="59"/>
    </row>
    <row r="413" spans="1:53" s="34" customFormat="1" hidden="1">
      <c r="A413" t="s">
        <v>482</v>
      </c>
      <c r="B413"/>
      <c r="C413"/>
      <c r="D413"/>
      <c r="E413">
        <v>13</v>
      </c>
      <c r="F413">
        <v>19</v>
      </c>
      <c r="G413"/>
      <c r="H413">
        <v>7</v>
      </c>
      <c r="I413"/>
      <c r="J413">
        <v>52</v>
      </c>
      <c r="K413" s="59"/>
      <c r="L413" s="59"/>
      <c r="M413" s="59"/>
      <c r="N413" s="59"/>
      <c r="O413" s="59"/>
      <c r="P413" s="59"/>
      <c r="Q413" s="59"/>
      <c r="R413" s="59"/>
      <c r="S413" s="59"/>
      <c r="T413" s="59"/>
      <c r="U413" s="59"/>
      <c r="V413" s="59"/>
      <c r="W413" s="59"/>
      <c r="X413" s="59"/>
      <c r="Y413" s="59"/>
      <c r="Z413" s="59"/>
      <c r="AA413" s="59"/>
      <c r="AB413" s="59"/>
      <c r="AC413" s="59"/>
      <c r="AD413" s="59"/>
      <c r="AE413" s="59"/>
      <c r="AF413" s="59"/>
      <c r="AG413" s="59"/>
      <c r="AH413" s="59"/>
      <c r="AI413" s="59"/>
      <c r="AJ413" s="59"/>
      <c r="AK413" s="59"/>
      <c r="AL413" s="59"/>
      <c r="AM413" s="59"/>
      <c r="AN413" s="59"/>
      <c r="AO413" s="59"/>
      <c r="AP413" s="59"/>
      <c r="AQ413" s="59"/>
      <c r="AR413" s="59"/>
      <c r="AS413" s="59"/>
      <c r="AT413" s="59"/>
      <c r="AU413" s="59"/>
      <c r="AV413" s="59"/>
      <c r="AW413" s="59"/>
      <c r="AX413" s="59"/>
      <c r="AY413" s="59"/>
      <c r="AZ413" s="59"/>
      <c r="BA413" s="59"/>
    </row>
    <row r="414" spans="1:53" s="34" customFormat="1" hidden="1">
      <c r="A414" t="s">
        <v>483</v>
      </c>
      <c r="B414"/>
      <c r="C414"/>
      <c r="D414"/>
      <c r="E414">
        <v>10</v>
      </c>
      <c r="F414">
        <v>17</v>
      </c>
      <c r="G414"/>
      <c r="H414">
        <v>7</v>
      </c>
      <c r="I414"/>
      <c r="J414">
        <v>47</v>
      </c>
      <c r="K414" s="59"/>
      <c r="L414" s="59"/>
      <c r="M414" s="59"/>
      <c r="N414" s="59"/>
      <c r="O414" s="59"/>
      <c r="P414" s="59"/>
      <c r="Q414" s="59"/>
      <c r="R414" s="59"/>
      <c r="S414" s="59"/>
      <c r="T414" s="59"/>
      <c r="U414" s="59"/>
      <c r="V414" s="59"/>
      <c r="W414" s="59"/>
      <c r="X414" s="59"/>
      <c r="Y414" s="59"/>
      <c r="Z414" s="59"/>
      <c r="AA414" s="59"/>
      <c r="AB414" s="59"/>
      <c r="AC414" s="59"/>
      <c r="AD414" s="59"/>
      <c r="AE414" s="59"/>
      <c r="AF414" s="59"/>
      <c r="AG414" s="59"/>
      <c r="AH414" s="59"/>
      <c r="AI414" s="59"/>
      <c r="AJ414" s="59"/>
      <c r="AK414" s="59"/>
      <c r="AL414" s="59"/>
      <c r="AM414" s="59"/>
      <c r="AN414" s="59"/>
      <c r="AO414" s="59"/>
      <c r="AP414" s="59"/>
      <c r="AQ414" s="59"/>
      <c r="AR414" s="59"/>
      <c r="AS414" s="59"/>
      <c r="AT414" s="59"/>
      <c r="AU414" s="59"/>
      <c r="AV414" s="59"/>
      <c r="AW414" s="59"/>
      <c r="AX414" s="59"/>
      <c r="AY414" s="59"/>
      <c r="AZ414" s="59"/>
      <c r="BA414" s="59"/>
    </row>
    <row r="415" spans="1:53" s="34" customFormat="1" hidden="1">
      <c r="A415" t="s">
        <v>484</v>
      </c>
      <c r="B415"/>
      <c r="C415"/>
      <c r="D415"/>
      <c r="E415">
        <v>3</v>
      </c>
      <c r="F415">
        <v>9</v>
      </c>
      <c r="G415"/>
      <c r="H415">
        <v>4</v>
      </c>
      <c r="I415"/>
      <c r="J415">
        <v>20</v>
      </c>
      <c r="K415" s="59"/>
      <c r="L415" s="59"/>
      <c r="M415" s="59"/>
      <c r="N415" s="59"/>
      <c r="O415" s="59"/>
      <c r="P415" s="59"/>
      <c r="Q415" s="59"/>
      <c r="R415" s="59"/>
      <c r="S415" s="59"/>
      <c r="T415" s="59"/>
      <c r="U415" s="59"/>
      <c r="V415" s="59"/>
      <c r="W415" s="59"/>
      <c r="X415" s="59"/>
      <c r="Y415" s="59"/>
      <c r="Z415" s="59"/>
      <c r="AA415" s="59"/>
      <c r="AB415" s="59"/>
      <c r="AC415" s="59"/>
      <c r="AD415" s="59"/>
      <c r="AE415" s="59"/>
      <c r="AF415" s="59"/>
      <c r="AG415" s="59"/>
      <c r="AH415" s="59"/>
      <c r="AI415" s="59"/>
      <c r="AJ415" s="59"/>
      <c r="AK415" s="59"/>
      <c r="AL415" s="59"/>
      <c r="AM415" s="59"/>
      <c r="AN415" s="59"/>
      <c r="AO415" s="59"/>
      <c r="AP415" s="59"/>
      <c r="AQ415" s="59"/>
      <c r="AR415" s="59"/>
      <c r="AS415" s="59"/>
      <c r="AT415" s="59"/>
      <c r="AU415" s="59"/>
      <c r="AV415" s="59"/>
      <c r="AW415" s="59"/>
      <c r="AX415" s="59"/>
      <c r="AY415" s="59"/>
      <c r="AZ415" s="59"/>
      <c r="BA415" s="59"/>
    </row>
    <row r="416" spans="1:53" s="34" customFormat="1" hidden="1">
      <c r="A416" t="s">
        <v>485</v>
      </c>
      <c r="B416"/>
      <c r="C416"/>
      <c r="D416"/>
      <c r="E416">
        <v>36</v>
      </c>
      <c r="F416">
        <v>12</v>
      </c>
      <c r="G416">
        <v>1</v>
      </c>
      <c r="H416">
        <v>5</v>
      </c>
      <c r="I416"/>
      <c r="J416">
        <v>35</v>
      </c>
      <c r="K416" s="59"/>
      <c r="L416" s="59"/>
      <c r="M416" s="59"/>
      <c r="N416" s="59"/>
      <c r="O416" s="59"/>
      <c r="P416" s="59"/>
      <c r="Q416" s="59"/>
      <c r="R416" s="59"/>
      <c r="S416" s="59"/>
      <c r="T416" s="59"/>
      <c r="U416" s="59"/>
      <c r="V416" s="59"/>
      <c r="W416" s="59"/>
      <c r="X416" s="59"/>
      <c r="Y416" s="59"/>
      <c r="Z416" s="59"/>
      <c r="AA416" s="59"/>
      <c r="AB416" s="59"/>
      <c r="AC416" s="59"/>
      <c r="AD416" s="59"/>
      <c r="AE416" s="59"/>
      <c r="AF416" s="59"/>
      <c r="AG416" s="59"/>
      <c r="AH416" s="59"/>
      <c r="AI416" s="59"/>
      <c r="AJ416" s="59"/>
      <c r="AK416" s="59"/>
      <c r="AL416" s="59"/>
      <c r="AM416" s="59"/>
      <c r="AN416" s="59"/>
      <c r="AO416" s="59"/>
      <c r="AP416" s="59"/>
      <c r="AQ416" s="59"/>
      <c r="AR416" s="59"/>
      <c r="AS416" s="59"/>
      <c r="AT416" s="59"/>
      <c r="AU416" s="59"/>
      <c r="AV416" s="59"/>
      <c r="AW416" s="59"/>
      <c r="AX416" s="59"/>
      <c r="AY416" s="59"/>
      <c r="AZ416" s="59"/>
      <c r="BA416" s="59"/>
    </row>
    <row r="417" spans="1:53" s="34" customFormat="1" hidden="1">
      <c r="A417" t="s">
        <v>486</v>
      </c>
      <c r="B417"/>
      <c r="C417"/>
      <c r="D417"/>
      <c r="E417">
        <v>8</v>
      </c>
      <c r="F417">
        <v>26</v>
      </c>
      <c r="G417"/>
      <c r="H417">
        <v>5</v>
      </c>
      <c r="I417"/>
      <c r="J417">
        <v>47</v>
      </c>
      <c r="K417" s="59"/>
      <c r="L417" s="59"/>
      <c r="M417" s="59"/>
      <c r="N417" s="59"/>
      <c r="O417" s="59"/>
      <c r="P417" s="59"/>
      <c r="Q417" s="59"/>
      <c r="R417" s="59"/>
      <c r="S417" s="59"/>
      <c r="T417" s="59"/>
      <c r="U417" s="59"/>
      <c r="V417" s="59"/>
      <c r="W417" s="59"/>
      <c r="X417" s="59"/>
      <c r="Y417" s="59"/>
      <c r="Z417" s="59"/>
      <c r="AA417" s="59"/>
      <c r="AB417" s="59"/>
      <c r="AC417" s="59"/>
      <c r="AD417" s="59"/>
      <c r="AE417" s="59"/>
      <c r="AF417" s="59"/>
      <c r="AG417" s="59"/>
      <c r="AH417" s="59"/>
      <c r="AI417" s="59"/>
      <c r="AJ417" s="59"/>
      <c r="AK417" s="59"/>
      <c r="AL417" s="59"/>
      <c r="AM417" s="59"/>
      <c r="AN417" s="59"/>
      <c r="AO417" s="59"/>
      <c r="AP417" s="59"/>
      <c r="AQ417" s="59"/>
      <c r="AR417" s="59"/>
      <c r="AS417" s="59"/>
      <c r="AT417" s="59"/>
      <c r="AU417" s="59"/>
      <c r="AV417" s="59"/>
      <c r="AW417" s="59"/>
      <c r="AX417" s="59"/>
      <c r="AY417" s="59"/>
      <c r="AZ417" s="59"/>
      <c r="BA417" s="59"/>
    </row>
    <row r="418" spans="1:53" s="34" customFormat="1" hidden="1">
      <c r="A418" t="s">
        <v>487</v>
      </c>
      <c r="B418"/>
      <c r="C418"/>
      <c r="D418"/>
      <c r="E418">
        <v>7</v>
      </c>
      <c r="F418">
        <v>26</v>
      </c>
      <c r="G418"/>
      <c r="H418">
        <v>6</v>
      </c>
      <c r="I418"/>
      <c r="J418">
        <v>43</v>
      </c>
      <c r="K418" s="59"/>
      <c r="L418" s="59"/>
      <c r="M418" s="59"/>
      <c r="N418" s="59"/>
      <c r="O418" s="59"/>
      <c r="P418" s="59"/>
      <c r="Q418" s="59"/>
      <c r="R418" s="59"/>
      <c r="S418" s="59"/>
      <c r="T418" s="59"/>
      <c r="U418" s="59"/>
      <c r="V418" s="59"/>
      <c r="W418" s="59"/>
      <c r="X418" s="59"/>
      <c r="Y418" s="59"/>
      <c r="Z418" s="59"/>
      <c r="AA418" s="59"/>
      <c r="AB418" s="59"/>
      <c r="AC418" s="59"/>
      <c r="AD418" s="59"/>
      <c r="AE418" s="59"/>
      <c r="AF418" s="59"/>
      <c r="AG418" s="59"/>
      <c r="AH418" s="59"/>
      <c r="AI418" s="59"/>
      <c r="AJ418" s="59"/>
      <c r="AK418" s="59"/>
      <c r="AL418" s="59"/>
      <c r="AM418" s="59"/>
      <c r="AN418" s="59"/>
      <c r="AO418" s="59"/>
      <c r="AP418" s="59"/>
      <c r="AQ418" s="59"/>
      <c r="AR418" s="59"/>
      <c r="AS418" s="59"/>
      <c r="AT418" s="59"/>
      <c r="AU418" s="59"/>
      <c r="AV418" s="59"/>
      <c r="AW418" s="59"/>
      <c r="AX418" s="59"/>
      <c r="AY418" s="59"/>
      <c r="AZ418" s="59"/>
      <c r="BA418" s="59"/>
    </row>
    <row r="419" spans="1:53" s="34" customFormat="1" hidden="1">
      <c r="A419" t="s">
        <v>488</v>
      </c>
      <c r="B419"/>
      <c r="C419"/>
      <c r="D419"/>
      <c r="E419">
        <v>8</v>
      </c>
      <c r="F419">
        <v>11</v>
      </c>
      <c r="G419"/>
      <c r="H419">
        <v>6</v>
      </c>
      <c r="I419"/>
      <c r="J419">
        <v>23</v>
      </c>
      <c r="K419" s="59"/>
      <c r="L419" s="59"/>
      <c r="M419" s="59"/>
      <c r="N419" s="59"/>
      <c r="O419" s="59"/>
      <c r="P419" s="59"/>
      <c r="Q419" s="59"/>
      <c r="R419" s="59"/>
      <c r="S419" s="59"/>
      <c r="T419" s="59"/>
      <c r="U419" s="59"/>
      <c r="V419" s="59"/>
      <c r="W419" s="59"/>
      <c r="X419" s="59"/>
      <c r="Y419" s="59"/>
      <c r="Z419" s="59"/>
      <c r="AA419" s="59"/>
      <c r="AB419" s="59"/>
      <c r="AC419" s="59"/>
      <c r="AD419" s="59"/>
      <c r="AE419" s="59"/>
      <c r="AF419" s="59"/>
      <c r="AG419" s="59"/>
      <c r="AH419" s="59"/>
      <c r="AI419" s="59"/>
      <c r="AJ419" s="59"/>
      <c r="AK419" s="59"/>
      <c r="AL419" s="59"/>
      <c r="AM419" s="59"/>
      <c r="AN419" s="59"/>
      <c r="AO419" s="59"/>
      <c r="AP419" s="59"/>
      <c r="AQ419" s="59"/>
      <c r="AR419" s="59"/>
      <c r="AS419" s="59"/>
      <c r="AT419" s="59"/>
      <c r="AU419" s="59"/>
      <c r="AV419" s="59"/>
      <c r="AW419" s="59"/>
      <c r="AX419" s="59"/>
      <c r="AY419" s="59"/>
      <c r="AZ419" s="59"/>
      <c r="BA419" s="59"/>
    </row>
    <row r="420" spans="1:53" s="34" customFormat="1" hidden="1">
      <c r="A420" t="s">
        <v>489</v>
      </c>
      <c r="B420"/>
      <c r="C420"/>
      <c r="D420"/>
      <c r="E420">
        <v>9</v>
      </c>
      <c r="F420">
        <v>10</v>
      </c>
      <c r="G420"/>
      <c r="H420">
        <v>7</v>
      </c>
      <c r="I420"/>
      <c r="J420">
        <v>36</v>
      </c>
      <c r="K420" s="59"/>
      <c r="L420" s="59"/>
      <c r="M420" s="59"/>
      <c r="N420" s="59"/>
      <c r="O420" s="59"/>
      <c r="P420" s="59"/>
      <c r="Q420" s="59"/>
      <c r="R420" s="59"/>
      <c r="S420" s="59"/>
      <c r="T420" s="59"/>
      <c r="U420" s="59"/>
      <c r="V420" s="59"/>
      <c r="W420" s="59"/>
      <c r="X420" s="59"/>
      <c r="Y420" s="59"/>
      <c r="Z420" s="59"/>
      <c r="AA420" s="59"/>
      <c r="AB420" s="59"/>
      <c r="AC420" s="59"/>
      <c r="AD420" s="59"/>
      <c r="AE420" s="59"/>
      <c r="AF420" s="59"/>
      <c r="AG420" s="59"/>
      <c r="AH420" s="59"/>
      <c r="AI420" s="59"/>
      <c r="AJ420" s="59"/>
      <c r="AK420" s="59"/>
      <c r="AL420" s="59"/>
      <c r="AM420" s="59"/>
      <c r="AN420" s="59"/>
      <c r="AO420" s="59"/>
      <c r="AP420" s="59"/>
      <c r="AQ420" s="59"/>
      <c r="AR420" s="59"/>
      <c r="AS420" s="59"/>
      <c r="AT420" s="59"/>
      <c r="AU420" s="59"/>
      <c r="AV420" s="59"/>
      <c r="AW420" s="59"/>
      <c r="AX420" s="59"/>
      <c r="AY420" s="59"/>
      <c r="AZ420" s="59"/>
      <c r="BA420" s="59"/>
    </row>
    <row r="421" spans="1:53" s="34" customFormat="1" hidden="1">
      <c r="A421" t="s">
        <v>490</v>
      </c>
      <c r="B421"/>
      <c r="C421"/>
      <c r="D421"/>
      <c r="E421"/>
      <c r="F421">
        <v>4</v>
      </c>
      <c r="G421"/>
      <c r="H421"/>
      <c r="I421"/>
      <c r="J421">
        <v>8</v>
      </c>
      <c r="K421" s="59"/>
      <c r="L421" s="59"/>
      <c r="M421" s="59"/>
      <c r="N421" s="59"/>
      <c r="O421" s="59"/>
      <c r="P421" s="59"/>
      <c r="Q421" s="59"/>
      <c r="R421" s="59"/>
      <c r="S421" s="59"/>
      <c r="T421" s="59"/>
      <c r="U421" s="59"/>
      <c r="V421" s="59"/>
      <c r="W421" s="59"/>
      <c r="X421" s="59"/>
      <c r="Y421" s="59"/>
      <c r="Z421" s="59"/>
      <c r="AA421" s="59"/>
      <c r="AB421" s="59"/>
      <c r="AC421" s="59"/>
      <c r="AD421" s="59"/>
      <c r="AE421" s="59"/>
      <c r="AF421" s="59"/>
      <c r="AG421" s="59"/>
      <c r="AH421" s="59"/>
      <c r="AI421" s="59"/>
      <c r="AJ421" s="59"/>
      <c r="AK421" s="59"/>
      <c r="AL421" s="59"/>
      <c r="AM421" s="59"/>
      <c r="AN421" s="59"/>
      <c r="AO421" s="59"/>
      <c r="AP421" s="59"/>
      <c r="AQ421" s="59"/>
      <c r="AR421" s="59"/>
      <c r="AS421" s="59"/>
      <c r="AT421" s="59"/>
      <c r="AU421" s="59"/>
      <c r="AV421" s="59"/>
      <c r="AW421" s="59"/>
      <c r="AX421" s="59"/>
      <c r="AY421" s="59"/>
      <c r="AZ421" s="59"/>
      <c r="BA421" s="59"/>
    </row>
    <row r="422" spans="1:53" s="34" customFormat="1" hidden="1">
      <c r="A422" t="s">
        <v>491</v>
      </c>
      <c r="B422"/>
      <c r="C422"/>
      <c r="D422"/>
      <c r="E422">
        <v>9</v>
      </c>
      <c r="F422">
        <v>13</v>
      </c>
      <c r="G422"/>
      <c r="H422">
        <v>6</v>
      </c>
      <c r="I422"/>
      <c r="J422">
        <v>44</v>
      </c>
      <c r="K422" s="59"/>
      <c r="L422" s="59"/>
      <c r="M422" s="59"/>
      <c r="N422" s="59"/>
      <c r="O422" s="59"/>
      <c r="P422" s="59"/>
      <c r="Q422" s="59"/>
      <c r="R422" s="59"/>
      <c r="S422" s="59"/>
      <c r="T422" s="59"/>
      <c r="U422" s="59"/>
      <c r="V422" s="59"/>
      <c r="W422" s="59"/>
      <c r="X422" s="59"/>
      <c r="Y422" s="59"/>
      <c r="Z422" s="59"/>
      <c r="AA422" s="59"/>
      <c r="AB422" s="59"/>
      <c r="AC422" s="59"/>
      <c r="AD422" s="59"/>
      <c r="AE422" s="59"/>
      <c r="AF422" s="59"/>
      <c r="AG422" s="59"/>
      <c r="AH422" s="59"/>
      <c r="AI422" s="59"/>
      <c r="AJ422" s="59"/>
      <c r="AK422" s="59"/>
      <c r="AL422" s="59"/>
      <c r="AM422" s="59"/>
      <c r="AN422" s="59"/>
      <c r="AO422" s="59"/>
      <c r="AP422" s="59"/>
      <c r="AQ422" s="59"/>
      <c r="AR422" s="59"/>
      <c r="AS422" s="59"/>
      <c r="AT422" s="59"/>
      <c r="AU422" s="59"/>
      <c r="AV422" s="59"/>
      <c r="AW422" s="59"/>
      <c r="AX422" s="59"/>
      <c r="AY422" s="59"/>
      <c r="AZ422" s="59"/>
      <c r="BA422" s="59"/>
    </row>
    <row r="423" spans="1:53" s="34" customFormat="1" hidden="1">
      <c r="A423" t="s">
        <v>492</v>
      </c>
      <c r="B423"/>
      <c r="C423"/>
      <c r="D423"/>
      <c r="E423">
        <v>5</v>
      </c>
      <c r="F423">
        <v>11</v>
      </c>
      <c r="G423"/>
      <c r="H423">
        <v>6</v>
      </c>
      <c r="I423"/>
      <c r="J423">
        <v>27</v>
      </c>
      <c r="K423" s="59"/>
      <c r="L423" s="59"/>
      <c r="M423" s="59"/>
      <c r="N423" s="59"/>
      <c r="O423" s="59"/>
      <c r="P423" s="59"/>
      <c r="Q423" s="59"/>
      <c r="R423" s="59"/>
      <c r="S423" s="59"/>
      <c r="T423" s="59"/>
      <c r="U423" s="59"/>
      <c r="V423" s="59"/>
      <c r="W423" s="59"/>
      <c r="X423" s="59"/>
      <c r="Y423" s="59"/>
      <c r="Z423" s="59"/>
      <c r="AA423" s="59"/>
      <c r="AB423" s="59"/>
      <c r="AC423" s="59"/>
      <c r="AD423" s="59"/>
      <c r="AE423" s="59"/>
      <c r="AF423" s="59"/>
      <c r="AG423" s="59"/>
      <c r="AH423" s="59"/>
      <c r="AI423" s="59"/>
      <c r="AJ423" s="59"/>
      <c r="AK423" s="59"/>
      <c r="AL423" s="59"/>
      <c r="AM423" s="59"/>
      <c r="AN423" s="59"/>
      <c r="AO423" s="59"/>
      <c r="AP423" s="59"/>
      <c r="AQ423" s="59"/>
      <c r="AR423" s="59"/>
      <c r="AS423" s="59"/>
      <c r="AT423" s="59"/>
      <c r="AU423" s="59"/>
      <c r="AV423" s="59"/>
      <c r="AW423" s="59"/>
      <c r="AX423" s="59"/>
      <c r="AY423" s="59"/>
      <c r="AZ423" s="59"/>
      <c r="BA423" s="59"/>
    </row>
    <row r="424" spans="1:53" s="34" customFormat="1" hidden="1">
      <c r="A424" t="s">
        <v>493</v>
      </c>
      <c r="B424"/>
      <c r="C424"/>
      <c r="D424"/>
      <c r="E424">
        <v>7</v>
      </c>
      <c r="F424">
        <v>11</v>
      </c>
      <c r="G424"/>
      <c r="H424">
        <v>8</v>
      </c>
      <c r="I424"/>
      <c r="J424">
        <v>37</v>
      </c>
      <c r="K424" s="59"/>
      <c r="L424" s="59"/>
      <c r="M424" s="59"/>
      <c r="N424" s="59"/>
      <c r="O424" s="59"/>
      <c r="P424" s="59"/>
      <c r="Q424" s="59"/>
      <c r="R424" s="59"/>
      <c r="S424" s="59"/>
      <c r="T424" s="59"/>
      <c r="U424" s="59"/>
      <c r="V424" s="59"/>
      <c r="W424" s="59"/>
      <c r="X424" s="59"/>
      <c r="Y424" s="59"/>
      <c r="Z424" s="59"/>
      <c r="AA424" s="59"/>
      <c r="AB424" s="59"/>
      <c r="AC424" s="59"/>
      <c r="AD424" s="59"/>
      <c r="AE424" s="59"/>
      <c r="AF424" s="59"/>
      <c r="AG424" s="59"/>
      <c r="AH424" s="59"/>
      <c r="AI424" s="59"/>
      <c r="AJ424" s="59"/>
      <c r="AK424" s="59"/>
      <c r="AL424" s="59"/>
      <c r="AM424" s="59"/>
      <c r="AN424" s="59"/>
      <c r="AO424" s="59"/>
      <c r="AP424" s="59"/>
      <c r="AQ424" s="59"/>
      <c r="AR424" s="59"/>
      <c r="AS424" s="59"/>
      <c r="AT424" s="59"/>
      <c r="AU424" s="59"/>
      <c r="AV424" s="59"/>
      <c r="AW424" s="59"/>
      <c r="AX424" s="59"/>
      <c r="AY424" s="59"/>
      <c r="AZ424" s="59"/>
      <c r="BA424" s="59"/>
    </row>
    <row r="425" spans="1:53" s="34" customFormat="1" hidden="1">
      <c r="A425" t="s">
        <v>494</v>
      </c>
      <c r="B425"/>
      <c r="C425"/>
      <c r="D425"/>
      <c r="E425">
        <v>11</v>
      </c>
      <c r="F425">
        <v>15</v>
      </c>
      <c r="G425"/>
      <c r="H425">
        <v>9</v>
      </c>
      <c r="I425"/>
      <c r="J425">
        <v>37</v>
      </c>
      <c r="K425" s="59"/>
      <c r="L425" s="59"/>
      <c r="M425" s="59"/>
      <c r="N425" s="59"/>
      <c r="O425" s="59"/>
      <c r="P425" s="59"/>
      <c r="Q425" s="59"/>
      <c r="R425" s="59"/>
      <c r="S425" s="59"/>
      <c r="T425" s="59"/>
      <c r="U425" s="59"/>
      <c r="V425" s="59"/>
      <c r="W425" s="59"/>
      <c r="X425" s="59"/>
      <c r="Y425" s="59"/>
      <c r="Z425" s="59"/>
      <c r="AA425" s="59"/>
      <c r="AB425" s="59"/>
      <c r="AC425" s="59"/>
      <c r="AD425" s="59"/>
      <c r="AE425" s="59"/>
      <c r="AF425" s="59"/>
      <c r="AG425" s="59"/>
      <c r="AH425" s="59"/>
      <c r="AI425" s="59"/>
      <c r="AJ425" s="59"/>
      <c r="AK425" s="59"/>
      <c r="AL425" s="59"/>
      <c r="AM425" s="59"/>
      <c r="AN425" s="59"/>
      <c r="AO425" s="59"/>
      <c r="AP425" s="59"/>
      <c r="AQ425" s="59"/>
      <c r="AR425" s="59"/>
      <c r="AS425" s="59"/>
      <c r="AT425" s="59"/>
      <c r="AU425" s="59"/>
      <c r="AV425" s="59"/>
      <c r="AW425" s="59"/>
      <c r="AX425" s="59"/>
      <c r="AY425" s="59"/>
      <c r="AZ425" s="59"/>
      <c r="BA425" s="59"/>
    </row>
    <row r="426" spans="1:53" s="34" customFormat="1" hidden="1">
      <c r="A426" t="s">
        <v>495</v>
      </c>
      <c r="B426"/>
      <c r="C426"/>
      <c r="D426"/>
      <c r="E426">
        <v>6</v>
      </c>
      <c r="F426">
        <v>8</v>
      </c>
      <c r="G426"/>
      <c r="H426">
        <v>4</v>
      </c>
      <c r="I426"/>
      <c r="J426">
        <v>23</v>
      </c>
      <c r="K426" s="59"/>
      <c r="L426" s="59"/>
      <c r="M426" s="59"/>
      <c r="N426" s="59"/>
      <c r="O426" s="59"/>
      <c r="P426" s="59"/>
      <c r="Q426" s="59"/>
      <c r="R426" s="59"/>
      <c r="S426" s="59"/>
      <c r="T426" s="59"/>
      <c r="U426" s="59"/>
      <c r="V426" s="59"/>
      <c r="W426" s="59"/>
      <c r="X426" s="59"/>
      <c r="Y426" s="59"/>
      <c r="Z426" s="59"/>
      <c r="AA426" s="59"/>
      <c r="AB426" s="59"/>
      <c r="AC426" s="59"/>
      <c r="AD426" s="59"/>
      <c r="AE426" s="59"/>
      <c r="AF426" s="59"/>
      <c r="AG426" s="59"/>
      <c r="AH426" s="59"/>
      <c r="AI426" s="59"/>
      <c r="AJ426" s="59"/>
      <c r="AK426" s="59"/>
      <c r="AL426" s="59"/>
      <c r="AM426" s="59"/>
      <c r="AN426" s="59"/>
      <c r="AO426" s="59"/>
      <c r="AP426" s="59"/>
      <c r="AQ426" s="59"/>
      <c r="AR426" s="59"/>
      <c r="AS426" s="59"/>
      <c r="AT426" s="59"/>
      <c r="AU426" s="59"/>
      <c r="AV426" s="59"/>
      <c r="AW426" s="59"/>
      <c r="AX426" s="59"/>
      <c r="AY426" s="59"/>
      <c r="AZ426" s="59"/>
      <c r="BA426" s="59"/>
    </row>
    <row r="427" spans="1:53" s="34" customFormat="1" hidden="1">
      <c r="A427" t="s">
        <v>496</v>
      </c>
      <c r="B427"/>
      <c r="C427"/>
      <c r="D427">
        <v>0.2</v>
      </c>
      <c r="E427"/>
      <c r="F427">
        <v>3</v>
      </c>
      <c r="G427"/>
      <c r="H427">
        <v>2</v>
      </c>
      <c r="I427"/>
      <c r="J427">
        <v>10</v>
      </c>
      <c r="K427" s="59"/>
      <c r="L427" s="59"/>
      <c r="M427" s="59"/>
      <c r="N427" s="59"/>
      <c r="O427" s="59"/>
      <c r="P427" s="59"/>
      <c r="Q427" s="59"/>
      <c r="R427" s="59"/>
      <c r="S427" s="59"/>
      <c r="T427" s="59"/>
      <c r="U427" s="59"/>
      <c r="V427" s="59"/>
      <c r="W427" s="59"/>
      <c r="X427" s="59"/>
      <c r="Y427" s="59"/>
      <c r="Z427" s="59"/>
      <c r="AA427" s="59"/>
      <c r="AB427" s="59"/>
      <c r="AC427" s="59"/>
      <c r="AD427" s="59"/>
      <c r="AE427" s="59"/>
      <c r="AF427" s="59"/>
      <c r="AG427" s="59"/>
      <c r="AH427" s="59"/>
      <c r="AI427" s="59"/>
      <c r="AJ427" s="59"/>
      <c r="AK427" s="59"/>
      <c r="AL427" s="59"/>
      <c r="AM427" s="59"/>
      <c r="AN427" s="59"/>
      <c r="AO427" s="59"/>
      <c r="AP427" s="59"/>
      <c r="AQ427" s="59"/>
      <c r="AR427" s="59"/>
      <c r="AS427" s="59"/>
      <c r="AT427" s="59"/>
      <c r="AU427" s="59"/>
      <c r="AV427" s="59"/>
      <c r="AW427" s="59"/>
      <c r="AX427" s="59"/>
      <c r="AY427" s="59"/>
      <c r="AZ427" s="59"/>
      <c r="BA427" s="59"/>
    </row>
    <row r="428" spans="1:53" s="34" customFormat="1" hidden="1">
      <c r="A428" t="s">
        <v>497</v>
      </c>
      <c r="B428"/>
      <c r="C428"/>
      <c r="D428"/>
      <c r="E428">
        <v>10</v>
      </c>
      <c r="F428">
        <v>17</v>
      </c>
      <c r="G428"/>
      <c r="H428">
        <v>5</v>
      </c>
      <c r="I428"/>
      <c r="J428">
        <v>53</v>
      </c>
      <c r="K428" s="59"/>
      <c r="L428" s="59"/>
      <c r="M428" s="59"/>
      <c r="N428" s="59"/>
      <c r="O428" s="59"/>
      <c r="P428" s="59"/>
      <c r="Q428" s="59"/>
      <c r="R428" s="59"/>
      <c r="S428" s="59"/>
      <c r="T428" s="59"/>
      <c r="U428" s="59"/>
      <c r="V428" s="59"/>
      <c r="W428" s="59"/>
      <c r="X428" s="59"/>
      <c r="Y428" s="59"/>
      <c r="Z428" s="59"/>
      <c r="AA428" s="59"/>
      <c r="AB428" s="59"/>
      <c r="AC428" s="59"/>
      <c r="AD428" s="59"/>
      <c r="AE428" s="59"/>
      <c r="AF428" s="59"/>
      <c r="AG428" s="59"/>
      <c r="AH428" s="59"/>
      <c r="AI428" s="59"/>
      <c r="AJ428" s="59"/>
      <c r="AK428" s="59"/>
      <c r="AL428" s="59"/>
      <c r="AM428" s="59"/>
      <c r="AN428" s="59"/>
      <c r="AO428" s="59"/>
      <c r="AP428" s="59"/>
      <c r="AQ428" s="59"/>
      <c r="AR428" s="59"/>
      <c r="AS428" s="59"/>
      <c r="AT428" s="59"/>
      <c r="AU428" s="59"/>
      <c r="AV428" s="59"/>
      <c r="AW428" s="59"/>
      <c r="AX428" s="59"/>
      <c r="AY428" s="59"/>
      <c r="AZ428" s="59"/>
      <c r="BA428" s="59"/>
    </row>
    <row r="429" spans="1:53" s="34" customFormat="1" hidden="1">
      <c r="A429" t="s">
        <v>498</v>
      </c>
      <c r="B429"/>
      <c r="C429"/>
      <c r="D429"/>
      <c r="E429">
        <v>7</v>
      </c>
      <c r="F429">
        <v>14</v>
      </c>
      <c r="G429"/>
      <c r="H429">
        <v>8</v>
      </c>
      <c r="I429">
        <v>2</v>
      </c>
      <c r="J429">
        <v>41</v>
      </c>
      <c r="K429" s="59"/>
      <c r="L429" s="59"/>
      <c r="M429" s="59"/>
      <c r="N429" s="59"/>
      <c r="O429" s="59"/>
      <c r="P429" s="59"/>
      <c r="Q429" s="59"/>
      <c r="R429" s="59"/>
      <c r="S429" s="59"/>
      <c r="T429" s="59"/>
      <c r="U429" s="59"/>
      <c r="V429" s="59"/>
      <c r="W429" s="59"/>
      <c r="X429" s="59"/>
      <c r="Y429" s="59"/>
      <c r="Z429" s="59"/>
      <c r="AA429" s="59"/>
      <c r="AB429" s="59"/>
      <c r="AC429" s="59"/>
      <c r="AD429" s="59"/>
      <c r="AE429" s="59"/>
      <c r="AF429" s="59"/>
      <c r="AG429" s="59"/>
      <c r="AH429" s="59"/>
      <c r="AI429" s="59"/>
      <c r="AJ429" s="59"/>
      <c r="AK429" s="59"/>
      <c r="AL429" s="59"/>
      <c r="AM429" s="59"/>
      <c r="AN429" s="59"/>
      <c r="AO429" s="59"/>
      <c r="AP429" s="59"/>
      <c r="AQ429" s="59"/>
      <c r="AR429" s="59"/>
      <c r="AS429" s="59"/>
      <c r="AT429" s="59"/>
      <c r="AU429" s="59"/>
      <c r="AV429" s="59"/>
      <c r="AW429" s="59"/>
      <c r="AX429" s="59"/>
      <c r="AY429" s="59"/>
      <c r="AZ429" s="59"/>
      <c r="BA429" s="59"/>
    </row>
    <row r="430" spans="1:53" s="34" customFormat="1" hidden="1">
      <c r="A430" t="s">
        <v>499</v>
      </c>
      <c r="B430"/>
      <c r="C430"/>
      <c r="D430"/>
      <c r="E430">
        <v>4</v>
      </c>
      <c r="F430">
        <v>9</v>
      </c>
      <c r="G430"/>
      <c r="H430">
        <v>5</v>
      </c>
      <c r="I430"/>
      <c r="J430">
        <v>16</v>
      </c>
      <c r="K430" s="59"/>
      <c r="L430" s="59"/>
      <c r="M430" s="59"/>
      <c r="N430" s="59"/>
      <c r="O430" s="59"/>
      <c r="P430" s="59"/>
      <c r="Q430" s="59"/>
      <c r="R430" s="59"/>
      <c r="S430" s="59"/>
      <c r="T430" s="59"/>
      <c r="U430" s="59"/>
      <c r="V430" s="59"/>
      <c r="W430" s="59"/>
      <c r="X430" s="59"/>
      <c r="Y430" s="59"/>
      <c r="Z430" s="59"/>
      <c r="AA430" s="59"/>
      <c r="AB430" s="59"/>
      <c r="AC430" s="59"/>
      <c r="AD430" s="59"/>
      <c r="AE430" s="59"/>
      <c r="AF430" s="59"/>
      <c r="AG430" s="59"/>
      <c r="AH430" s="59"/>
      <c r="AI430" s="59"/>
      <c r="AJ430" s="59"/>
      <c r="AK430" s="59"/>
      <c r="AL430" s="59"/>
      <c r="AM430" s="59"/>
      <c r="AN430" s="59"/>
      <c r="AO430" s="59"/>
      <c r="AP430" s="59"/>
      <c r="AQ430" s="59"/>
      <c r="AR430" s="59"/>
      <c r="AS430" s="59"/>
      <c r="AT430" s="59"/>
      <c r="AU430" s="59"/>
      <c r="AV430" s="59"/>
      <c r="AW430" s="59"/>
      <c r="AX430" s="59"/>
      <c r="AY430" s="59"/>
      <c r="AZ430" s="59"/>
      <c r="BA430" s="59"/>
    </row>
    <row r="431" spans="1:53" s="34" customFormat="1" hidden="1">
      <c r="A431" t="s">
        <v>500</v>
      </c>
      <c r="B431"/>
      <c r="C431"/>
      <c r="D431"/>
      <c r="E431">
        <v>11</v>
      </c>
      <c r="F431">
        <v>11</v>
      </c>
      <c r="G431"/>
      <c r="H431">
        <v>8</v>
      </c>
      <c r="I431"/>
      <c r="J431">
        <v>42</v>
      </c>
      <c r="K431" s="59"/>
      <c r="L431" s="59"/>
      <c r="M431" s="59"/>
      <c r="N431" s="59"/>
      <c r="O431" s="59"/>
      <c r="P431" s="59"/>
      <c r="Q431" s="59"/>
      <c r="R431" s="59"/>
      <c r="S431" s="59"/>
      <c r="T431" s="59"/>
      <c r="U431" s="59"/>
      <c r="V431" s="59"/>
      <c r="W431" s="59"/>
      <c r="X431" s="59"/>
      <c r="Y431" s="59"/>
      <c r="Z431" s="59"/>
      <c r="AA431" s="59"/>
      <c r="AB431" s="59"/>
      <c r="AC431" s="59"/>
      <c r="AD431" s="59"/>
      <c r="AE431" s="59"/>
      <c r="AF431" s="59"/>
      <c r="AG431" s="59"/>
      <c r="AH431" s="59"/>
      <c r="AI431" s="59"/>
      <c r="AJ431" s="59"/>
      <c r="AK431" s="59"/>
      <c r="AL431" s="59"/>
      <c r="AM431" s="59"/>
      <c r="AN431" s="59"/>
      <c r="AO431" s="59"/>
      <c r="AP431" s="59"/>
      <c r="AQ431" s="59"/>
      <c r="AR431" s="59"/>
      <c r="AS431" s="59"/>
      <c r="AT431" s="59"/>
      <c r="AU431" s="59"/>
      <c r="AV431" s="59"/>
      <c r="AW431" s="59"/>
      <c r="AX431" s="59"/>
      <c r="AY431" s="59"/>
      <c r="AZ431" s="59"/>
      <c r="BA431" s="59"/>
    </row>
    <row r="432" spans="1:53" s="34" customFormat="1" hidden="1">
      <c r="A432" t="s">
        <v>501</v>
      </c>
      <c r="B432"/>
      <c r="C432"/>
      <c r="D432"/>
      <c r="E432">
        <v>7</v>
      </c>
      <c r="F432">
        <v>9</v>
      </c>
      <c r="G432"/>
      <c r="H432">
        <v>7</v>
      </c>
      <c r="I432"/>
      <c r="J432">
        <v>30</v>
      </c>
      <c r="K432" s="59"/>
      <c r="L432" s="59"/>
      <c r="M432" s="59"/>
      <c r="N432" s="59"/>
      <c r="O432" s="59"/>
      <c r="P432" s="59"/>
      <c r="Q432" s="59"/>
      <c r="R432" s="59"/>
      <c r="S432" s="59"/>
      <c r="T432" s="59"/>
      <c r="U432" s="59"/>
      <c r="V432" s="59"/>
      <c r="W432" s="59"/>
      <c r="X432" s="59"/>
      <c r="Y432" s="59"/>
      <c r="Z432" s="59"/>
      <c r="AA432" s="59"/>
      <c r="AB432" s="59"/>
      <c r="AC432" s="59"/>
      <c r="AD432" s="59"/>
      <c r="AE432" s="59"/>
      <c r="AF432" s="59"/>
      <c r="AG432" s="59"/>
      <c r="AH432" s="59"/>
      <c r="AI432" s="59"/>
      <c r="AJ432" s="59"/>
      <c r="AK432" s="59"/>
      <c r="AL432" s="59"/>
      <c r="AM432" s="59"/>
      <c r="AN432" s="59"/>
      <c r="AO432" s="59"/>
      <c r="AP432" s="59"/>
      <c r="AQ432" s="59"/>
      <c r="AR432" s="59"/>
      <c r="AS432" s="59"/>
      <c r="AT432" s="59"/>
      <c r="AU432" s="59"/>
      <c r="AV432" s="59"/>
      <c r="AW432" s="59"/>
      <c r="AX432" s="59"/>
      <c r="AY432" s="59"/>
      <c r="AZ432" s="59"/>
      <c r="BA432" s="59"/>
    </row>
    <row r="433" spans="1:53" s="34" customFormat="1" hidden="1">
      <c r="A433" t="s">
        <v>502</v>
      </c>
      <c r="B433"/>
      <c r="C433"/>
      <c r="D433"/>
      <c r="E433">
        <v>7</v>
      </c>
      <c r="F433">
        <v>11</v>
      </c>
      <c r="G433"/>
      <c r="H433">
        <v>9</v>
      </c>
      <c r="I433"/>
      <c r="J433">
        <v>32</v>
      </c>
      <c r="K433" s="59"/>
      <c r="L433" s="59"/>
      <c r="M433" s="59"/>
      <c r="N433" s="59"/>
      <c r="O433" s="59"/>
      <c r="P433" s="59"/>
      <c r="Q433" s="59"/>
      <c r="R433" s="59"/>
      <c r="S433" s="59"/>
      <c r="T433" s="59"/>
      <c r="U433" s="59"/>
      <c r="V433" s="59"/>
      <c r="W433" s="59"/>
      <c r="X433" s="59"/>
      <c r="Y433" s="59"/>
      <c r="Z433" s="59"/>
      <c r="AA433" s="59"/>
      <c r="AB433" s="59"/>
      <c r="AC433" s="59"/>
      <c r="AD433" s="59"/>
      <c r="AE433" s="59"/>
      <c r="AF433" s="59"/>
      <c r="AG433" s="59"/>
      <c r="AH433" s="59"/>
      <c r="AI433" s="59"/>
      <c r="AJ433" s="59"/>
      <c r="AK433" s="59"/>
      <c r="AL433" s="59"/>
      <c r="AM433" s="59"/>
      <c r="AN433" s="59"/>
      <c r="AO433" s="59"/>
      <c r="AP433" s="59"/>
      <c r="AQ433" s="59"/>
      <c r="AR433" s="59"/>
      <c r="AS433" s="59"/>
      <c r="AT433" s="59"/>
      <c r="AU433" s="59"/>
      <c r="AV433" s="59"/>
      <c r="AW433" s="59"/>
      <c r="AX433" s="59"/>
      <c r="AY433" s="59"/>
      <c r="AZ433" s="59"/>
      <c r="BA433" s="59"/>
    </row>
    <row r="434" spans="1:53" s="34" customFormat="1" hidden="1">
      <c r="A434" t="s">
        <v>503</v>
      </c>
      <c r="B434"/>
      <c r="C434"/>
      <c r="D434"/>
      <c r="E434">
        <v>5</v>
      </c>
      <c r="F434">
        <v>10</v>
      </c>
      <c r="G434"/>
      <c r="H434">
        <v>7</v>
      </c>
      <c r="I434"/>
      <c r="J434">
        <v>32</v>
      </c>
      <c r="K434" s="59"/>
      <c r="L434" s="59"/>
      <c r="M434" s="59"/>
      <c r="N434" s="59"/>
      <c r="O434" s="59"/>
      <c r="P434" s="59"/>
      <c r="Q434" s="59"/>
      <c r="R434" s="59"/>
      <c r="S434" s="59"/>
      <c r="T434" s="59"/>
      <c r="U434" s="59"/>
      <c r="V434" s="59"/>
      <c r="W434" s="59"/>
      <c r="X434" s="59"/>
      <c r="Y434" s="59"/>
      <c r="Z434" s="59"/>
      <c r="AA434" s="59"/>
      <c r="AB434" s="59"/>
      <c r="AC434" s="59"/>
      <c r="AD434" s="59"/>
      <c r="AE434" s="59"/>
      <c r="AF434" s="59"/>
      <c r="AG434" s="59"/>
      <c r="AH434" s="59"/>
      <c r="AI434" s="59"/>
      <c r="AJ434" s="59"/>
      <c r="AK434" s="59"/>
      <c r="AL434" s="59"/>
      <c r="AM434" s="59"/>
      <c r="AN434" s="59"/>
      <c r="AO434" s="59"/>
      <c r="AP434" s="59"/>
      <c r="AQ434" s="59"/>
      <c r="AR434" s="59"/>
      <c r="AS434" s="59"/>
      <c r="AT434" s="59"/>
      <c r="AU434" s="59"/>
      <c r="AV434" s="59"/>
      <c r="AW434" s="59"/>
      <c r="AX434" s="59"/>
      <c r="AY434" s="59"/>
      <c r="AZ434" s="59"/>
      <c r="BA434" s="59"/>
    </row>
    <row r="435" spans="1:53" s="34" customFormat="1" hidden="1">
      <c r="A435" t="s">
        <v>504</v>
      </c>
      <c r="B435"/>
      <c r="C435"/>
      <c r="D435"/>
      <c r="E435">
        <v>10</v>
      </c>
      <c r="F435">
        <v>10</v>
      </c>
      <c r="G435">
        <v>1</v>
      </c>
      <c r="H435">
        <v>12</v>
      </c>
      <c r="I435">
        <v>2</v>
      </c>
      <c r="J435">
        <v>29</v>
      </c>
      <c r="K435" s="59"/>
      <c r="L435" s="59"/>
      <c r="M435" s="59"/>
      <c r="N435" s="59"/>
      <c r="O435" s="59"/>
      <c r="P435" s="59"/>
      <c r="Q435" s="59"/>
      <c r="R435" s="59"/>
      <c r="S435" s="59"/>
      <c r="T435" s="59"/>
      <c r="U435" s="59"/>
      <c r="V435" s="59"/>
      <c r="W435" s="59"/>
      <c r="X435" s="59"/>
      <c r="Y435" s="59"/>
      <c r="Z435" s="59"/>
      <c r="AA435" s="59"/>
      <c r="AB435" s="59"/>
      <c r="AC435" s="59"/>
      <c r="AD435" s="59"/>
      <c r="AE435" s="59"/>
      <c r="AF435" s="59"/>
      <c r="AG435" s="59"/>
      <c r="AH435" s="59"/>
      <c r="AI435" s="59"/>
      <c r="AJ435" s="59"/>
      <c r="AK435" s="59"/>
      <c r="AL435" s="59"/>
      <c r="AM435" s="59"/>
      <c r="AN435" s="59"/>
      <c r="AO435" s="59"/>
      <c r="AP435" s="59"/>
      <c r="AQ435" s="59"/>
      <c r="AR435" s="59"/>
      <c r="AS435" s="59"/>
      <c r="AT435" s="59"/>
      <c r="AU435" s="59"/>
      <c r="AV435" s="59"/>
      <c r="AW435" s="59"/>
      <c r="AX435" s="59"/>
      <c r="AY435" s="59"/>
      <c r="AZ435" s="59"/>
      <c r="BA435" s="59"/>
    </row>
    <row r="436" spans="1:53" s="34" customFormat="1" hidden="1">
      <c r="A436" t="s">
        <v>505</v>
      </c>
      <c r="B436"/>
      <c r="C436"/>
      <c r="D436"/>
      <c r="E436">
        <v>5</v>
      </c>
      <c r="F436">
        <v>8</v>
      </c>
      <c r="G436"/>
      <c r="H436">
        <v>6</v>
      </c>
      <c r="I436"/>
      <c r="J436">
        <v>41</v>
      </c>
      <c r="K436" s="59"/>
      <c r="L436" s="59"/>
      <c r="M436" s="59"/>
      <c r="N436" s="59"/>
      <c r="O436" s="59"/>
      <c r="P436" s="59"/>
      <c r="Q436" s="59"/>
      <c r="R436" s="59"/>
      <c r="S436" s="59"/>
      <c r="T436" s="59"/>
      <c r="U436" s="59"/>
      <c r="V436" s="59"/>
      <c r="W436" s="59"/>
      <c r="X436" s="59"/>
      <c r="Y436" s="59"/>
      <c r="Z436" s="59"/>
      <c r="AA436" s="59"/>
      <c r="AB436" s="59"/>
      <c r="AC436" s="59"/>
      <c r="AD436" s="59"/>
      <c r="AE436" s="59"/>
      <c r="AF436" s="59"/>
      <c r="AG436" s="59"/>
      <c r="AH436" s="59"/>
      <c r="AI436" s="59"/>
      <c r="AJ436" s="59"/>
      <c r="AK436" s="59"/>
      <c r="AL436" s="59"/>
      <c r="AM436" s="59"/>
      <c r="AN436" s="59"/>
      <c r="AO436" s="59"/>
      <c r="AP436" s="59"/>
      <c r="AQ436" s="59"/>
      <c r="AR436" s="59"/>
      <c r="AS436" s="59"/>
      <c r="AT436" s="59"/>
      <c r="AU436" s="59"/>
      <c r="AV436" s="59"/>
      <c r="AW436" s="59"/>
      <c r="AX436" s="59"/>
      <c r="AY436" s="59"/>
      <c r="AZ436" s="59"/>
      <c r="BA436" s="59"/>
    </row>
    <row r="437" spans="1:53" s="34" customFormat="1" hidden="1">
      <c r="A437" t="s">
        <v>506</v>
      </c>
      <c r="B437"/>
      <c r="C437"/>
      <c r="D437"/>
      <c r="E437">
        <v>4</v>
      </c>
      <c r="F437">
        <v>9</v>
      </c>
      <c r="G437">
        <v>1</v>
      </c>
      <c r="H437">
        <v>8</v>
      </c>
      <c r="I437"/>
      <c r="J437">
        <v>42</v>
      </c>
      <c r="K437" s="59"/>
      <c r="L437" s="59"/>
      <c r="M437" s="59"/>
      <c r="N437" s="59"/>
      <c r="O437" s="59"/>
      <c r="P437" s="59"/>
      <c r="Q437" s="59"/>
      <c r="R437" s="59"/>
      <c r="S437" s="59"/>
      <c r="T437" s="59"/>
      <c r="U437" s="59"/>
      <c r="V437" s="59"/>
      <c r="W437" s="59"/>
      <c r="X437" s="59"/>
      <c r="Y437" s="59"/>
      <c r="Z437" s="59"/>
      <c r="AA437" s="59"/>
      <c r="AB437" s="59"/>
      <c r="AC437" s="59"/>
      <c r="AD437" s="59"/>
      <c r="AE437" s="59"/>
      <c r="AF437" s="59"/>
      <c r="AG437" s="59"/>
      <c r="AH437" s="59"/>
      <c r="AI437" s="59"/>
      <c r="AJ437" s="59"/>
      <c r="AK437" s="59"/>
      <c r="AL437" s="59"/>
      <c r="AM437" s="59"/>
      <c r="AN437" s="59"/>
      <c r="AO437" s="59"/>
      <c r="AP437" s="59"/>
      <c r="AQ437" s="59"/>
      <c r="AR437" s="59"/>
      <c r="AS437" s="59"/>
      <c r="AT437" s="59"/>
      <c r="AU437" s="59"/>
      <c r="AV437" s="59"/>
      <c r="AW437" s="59"/>
      <c r="AX437" s="59"/>
      <c r="AY437" s="59"/>
      <c r="AZ437" s="59"/>
      <c r="BA437" s="59"/>
    </row>
    <row r="438" spans="1:53" s="34" customFormat="1" hidden="1">
      <c r="A438" t="s">
        <v>507</v>
      </c>
      <c r="B438"/>
      <c r="C438"/>
      <c r="D438"/>
      <c r="E438">
        <v>10</v>
      </c>
      <c r="F438">
        <v>9</v>
      </c>
      <c r="G438">
        <v>1</v>
      </c>
      <c r="H438">
        <v>12</v>
      </c>
      <c r="I438"/>
      <c r="J438">
        <v>28</v>
      </c>
      <c r="K438" s="59"/>
      <c r="L438" s="59"/>
      <c r="M438" s="59"/>
      <c r="N438" s="59"/>
      <c r="O438" s="59"/>
      <c r="P438" s="59"/>
      <c r="Q438" s="59"/>
      <c r="R438" s="59"/>
      <c r="S438" s="59"/>
      <c r="T438" s="59"/>
      <c r="U438" s="59"/>
      <c r="V438" s="59"/>
      <c r="W438" s="59"/>
      <c r="X438" s="59"/>
      <c r="Y438" s="59"/>
      <c r="Z438" s="59"/>
      <c r="AA438" s="59"/>
      <c r="AB438" s="59"/>
      <c r="AC438" s="59"/>
      <c r="AD438" s="59"/>
      <c r="AE438" s="59"/>
      <c r="AF438" s="59"/>
      <c r="AG438" s="59"/>
      <c r="AH438" s="59"/>
      <c r="AI438" s="59"/>
      <c r="AJ438" s="59"/>
      <c r="AK438" s="59"/>
      <c r="AL438" s="59"/>
      <c r="AM438" s="59"/>
      <c r="AN438" s="59"/>
      <c r="AO438" s="59"/>
      <c r="AP438" s="59"/>
      <c r="AQ438" s="59"/>
      <c r="AR438" s="59"/>
      <c r="AS438" s="59"/>
      <c r="AT438" s="59"/>
      <c r="AU438" s="59"/>
      <c r="AV438" s="59"/>
      <c r="AW438" s="59"/>
      <c r="AX438" s="59"/>
      <c r="AY438" s="59"/>
      <c r="AZ438" s="59"/>
      <c r="BA438" s="59"/>
    </row>
    <row r="439" spans="1:53" s="34" customFormat="1" hidden="1">
      <c r="A439" t="s">
        <v>508</v>
      </c>
      <c r="B439"/>
      <c r="C439"/>
      <c r="D439"/>
      <c r="E439">
        <v>7</v>
      </c>
      <c r="F439">
        <v>11</v>
      </c>
      <c r="G439">
        <v>1</v>
      </c>
      <c r="H439">
        <v>9</v>
      </c>
      <c r="I439"/>
      <c r="J439">
        <v>43</v>
      </c>
      <c r="K439" s="59"/>
      <c r="L439" s="59"/>
      <c r="M439" s="59"/>
      <c r="N439" s="59"/>
      <c r="O439" s="59"/>
      <c r="P439" s="59"/>
      <c r="Q439" s="59"/>
      <c r="R439" s="59"/>
      <c r="S439" s="59"/>
      <c r="T439" s="59"/>
      <c r="U439" s="59"/>
      <c r="V439" s="59"/>
      <c r="W439" s="59"/>
      <c r="X439" s="59"/>
      <c r="Y439" s="59"/>
      <c r="Z439" s="59"/>
      <c r="AA439" s="59"/>
      <c r="AB439" s="59"/>
      <c r="AC439" s="59"/>
      <c r="AD439" s="59"/>
      <c r="AE439" s="59"/>
      <c r="AF439" s="59"/>
      <c r="AG439" s="59"/>
      <c r="AH439" s="59"/>
      <c r="AI439" s="59"/>
      <c r="AJ439" s="59"/>
      <c r="AK439" s="59"/>
      <c r="AL439" s="59"/>
      <c r="AM439" s="59"/>
      <c r="AN439" s="59"/>
      <c r="AO439" s="59"/>
      <c r="AP439" s="59"/>
      <c r="AQ439" s="59"/>
      <c r="AR439" s="59"/>
      <c r="AS439" s="59"/>
      <c r="AT439" s="59"/>
      <c r="AU439" s="59"/>
      <c r="AV439" s="59"/>
      <c r="AW439" s="59"/>
      <c r="AX439" s="59"/>
      <c r="AY439" s="59"/>
      <c r="AZ439" s="59"/>
      <c r="BA439" s="59"/>
    </row>
    <row r="440" spans="1:53" s="34" customFormat="1" hidden="1">
      <c r="A440" t="s">
        <v>509</v>
      </c>
      <c r="B440"/>
      <c r="C440">
        <v>6.0000000000000001E-3</v>
      </c>
      <c r="D440">
        <v>0.2</v>
      </c>
      <c r="E440">
        <v>9</v>
      </c>
      <c r="F440">
        <v>10</v>
      </c>
      <c r="G440"/>
      <c r="H440">
        <v>11</v>
      </c>
      <c r="I440">
        <v>2</v>
      </c>
      <c r="J440">
        <v>37</v>
      </c>
      <c r="K440" s="59"/>
      <c r="L440" s="59"/>
      <c r="M440" s="59"/>
      <c r="N440" s="59"/>
      <c r="O440" s="59"/>
      <c r="P440" s="59"/>
      <c r="Q440" s="59"/>
      <c r="R440" s="59"/>
      <c r="S440" s="59"/>
      <c r="T440" s="59"/>
      <c r="U440" s="59"/>
      <c r="V440" s="59"/>
      <c r="W440" s="59"/>
      <c r="X440" s="59"/>
      <c r="Y440" s="59"/>
      <c r="Z440" s="59"/>
      <c r="AA440" s="59"/>
      <c r="AB440" s="59"/>
      <c r="AC440" s="59"/>
      <c r="AD440" s="59"/>
      <c r="AE440" s="59"/>
      <c r="AF440" s="59"/>
      <c r="AG440" s="59"/>
      <c r="AH440" s="59"/>
      <c r="AI440" s="59"/>
      <c r="AJ440" s="59"/>
      <c r="AK440" s="59"/>
      <c r="AL440" s="59"/>
      <c r="AM440" s="59"/>
      <c r="AN440" s="59"/>
      <c r="AO440" s="59"/>
      <c r="AP440" s="59"/>
      <c r="AQ440" s="59"/>
      <c r="AR440" s="59"/>
      <c r="AS440" s="59"/>
      <c r="AT440" s="59"/>
      <c r="AU440" s="59"/>
      <c r="AV440" s="59"/>
      <c r="AW440" s="59"/>
      <c r="AX440" s="59"/>
      <c r="AY440" s="59"/>
      <c r="AZ440" s="59"/>
      <c r="BA440" s="59"/>
    </row>
    <row r="441" spans="1:53" s="34" customFormat="1" hidden="1">
      <c r="A441" t="s">
        <v>510</v>
      </c>
      <c r="B441"/>
      <c r="C441"/>
      <c r="D441"/>
      <c r="E441">
        <v>5</v>
      </c>
      <c r="F441">
        <v>7</v>
      </c>
      <c r="G441">
        <v>1</v>
      </c>
      <c r="H441">
        <v>7</v>
      </c>
      <c r="I441"/>
      <c r="J441">
        <v>30</v>
      </c>
      <c r="K441" s="59"/>
      <c r="L441" s="59"/>
      <c r="M441" s="59"/>
      <c r="N441" s="59"/>
      <c r="O441" s="59"/>
      <c r="P441" s="59"/>
      <c r="Q441" s="59"/>
      <c r="R441" s="59"/>
      <c r="S441" s="59"/>
      <c r="T441" s="59"/>
      <c r="U441" s="59"/>
      <c r="V441" s="59"/>
      <c r="W441" s="59"/>
      <c r="X441" s="59"/>
      <c r="Y441" s="59"/>
      <c r="Z441" s="59"/>
      <c r="AA441" s="59"/>
      <c r="AB441" s="59"/>
      <c r="AC441" s="59"/>
      <c r="AD441" s="59"/>
      <c r="AE441" s="59"/>
      <c r="AF441" s="59"/>
      <c r="AG441" s="59"/>
      <c r="AH441" s="59"/>
      <c r="AI441" s="59"/>
      <c r="AJ441" s="59"/>
      <c r="AK441" s="59"/>
      <c r="AL441" s="59"/>
      <c r="AM441" s="59"/>
      <c r="AN441" s="59"/>
      <c r="AO441" s="59"/>
      <c r="AP441" s="59"/>
      <c r="AQ441" s="59"/>
      <c r="AR441" s="59"/>
      <c r="AS441" s="59"/>
      <c r="AT441" s="59"/>
      <c r="AU441" s="59"/>
      <c r="AV441" s="59"/>
      <c r="AW441" s="59"/>
      <c r="AX441" s="59"/>
      <c r="AY441" s="59"/>
      <c r="AZ441" s="59"/>
      <c r="BA441" s="59"/>
    </row>
    <row r="442" spans="1:53" s="34" customFormat="1" hidden="1">
      <c r="A442" t="s">
        <v>511</v>
      </c>
      <c r="B442"/>
      <c r="C442"/>
      <c r="D442"/>
      <c r="E442">
        <v>7</v>
      </c>
      <c r="F442">
        <v>7</v>
      </c>
      <c r="G442">
        <v>1</v>
      </c>
      <c r="H442">
        <v>9</v>
      </c>
      <c r="I442"/>
      <c r="J442">
        <v>42</v>
      </c>
      <c r="K442" s="59"/>
      <c r="L442" s="59"/>
      <c r="M442" s="59"/>
      <c r="N442" s="59"/>
      <c r="O442" s="59"/>
      <c r="P442" s="59"/>
      <c r="Q442" s="59"/>
      <c r="R442" s="59"/>
      <c r="S442" s="59"/>
      <c r="T442" s="59"/>
      <c r="U442" s="59"/>
      <c r="V442" s="59"/>
      <c r="W442" s="59"/>
      <c r="X442" s="59"/>
      <c r="Y442" s="59"/>
      <c r="Z442" s="59"/>
      <c r="AA442" s="59"/>
      <c r="AB442" s="59"/>
      <c r="AC442" s="59"/>
      <c r="AD442" s="59"/>
      <c r="AE442" s="59"/>
      <c r="AF442" s="59"/>
      <c r="AG442" s="59"/>
      <c r="AH442" s="59"/>
      <c r="AI442" s="59"/>
      <c r="AJ442" s="59"/>
      <c r="AK442" s="59"/>
      <c r="AL442" s="59"/>
      <c r="AM442" s="59"/>
      <c r="AN442" s="59"/>
      <c r="AO442" s="59"/>
      <c r="AP442" s="59"/>
      <c r="AQ442" s="59"/>
      <c r="AR442" s="59"/>
      <c r="AS442" s="59"/>
      <c r="AT442" s="59"/>
      <c r="AU442" s="59"/>
      <c r="AV442" s="59"/>
      <c r="AW442" s="59"/>
      <c r="AX442" s="59"/>
      <c r="AY442" s="59"/>
      <c r="AZ442" s="59"/>
      <c r="BA442" s="59"/>
    </row>
    <row r="443" spans="1:53" s="34" customFormat="1" hidden="1">
      <c r="A443" t="s">
        <v>512</v>
      </c>
      <c r="B443"/>
      <c r="C443"/>
      <c r="D443"/>
      <c r="E443">
        <v>4</v>
      </c>
      <c r="F443">
        <v>7</v>
      </c>
      <c r="G443">
        <v>1</v>
      </c>
      <c r="H443">
        <v>5</v>
      </c>
      <c r="I443"/>
      <c r="J443">
        <v>18</v>
      </c>
      <c r="K443" s="59"/>
      <c r="L443" s="59"/>
      <c r="M443" s="59"/>
      <c r="N443" s="59"/>
      <c r="O443" s="59"/>
      <c r="P443" s="59"/>
      <c r="Q443" s="59"/>
      <c r="R443" s="59"/>
      <c r="S443" s="59"/>
      <c r="T443" s="59"/>
      <c r="U443" s="59"/>
      <c r="V443" s="59"/>
      <c r="W443" s="59"/>
      <c r="X443" s="59"/>
      <c r="Y443" s="59"/>
      <c r="Z443" s="59"/>
      <c r="AA443" s="59"/>
      <c r="AB443" s="59"/>
      <c r="AC443" s="59"/>
      <c r="AD443" s="59"/>
      <c r="AE443" s="59"/>
      <c r="AF443" s="59"/>
      <c r="AG443" s="59"/>
      <c r="AH443" s="59"/>
      <c r="AI443" s="59"/>
      <c r="AJ443" s="59"/>
      <c r="AK443" s="59"/>
      <c r="AL443" s="59"/>
      <c r="AM443" s="59"/>
      <c r="AN443" s="59"/>
      <c r="AO443" s="59"/>
      <c r="AP443" s="59"/>
      <c r="AQ443" s="59"/>
      <c r="AR443" s="59"/>
      <c r="AS443" s="59"/>
      <c r="AT443" s="59"/>
      <c r="AU443" s="59"/>
      <c r="AV443" s="59"/>
      <c r="AW443" s="59"/>
      <c r="AX443" s="59"/>
      <c r="AY443" s="59"/>
      <c r="AZ443" s="59"/>
      <c r="BA443" s="59"/>
    </row>
    <row r="444" spans="1:53" s="34" customFormat="1" hidden="1">
      <c r="A444" t="s">
        <v>513</v>
      </c>
      <c r="B444"/>
      <c r="C444"/>
      <c r="D444"/>
      <c r="E444">
        <v>31</v>
      </c>
      <c r="F444">
        <v>11</v>
      </c>
      <c r="G444">
        <v>2</v>
      </c>
      <c r="H444">
        <v>15</v>
      </c>
      <c r="I444"/>
      <c r="J444">
        <v>42</v>
      </c>
      <c r="K444" s="59"/>
      <c r="L444" s="59"/>
      <c r="M444" s="59"/>
      <c r="N444" s="59"/>
      <c r="O444" s="59"/>
      <c r="P444" s="59"/>
      <c r="Q444" s="59"/>
      <c r="R444" s="59"/>
      <c r="S444" s="59"/>
      <c r="T444" s="59"/>
      <c r="U444" s="59"/>
      <c r="V444" s="59"/>
      <c r="W444" s="59"/>
      <c r="X444" s="59"/>
      <c r="Y444" s="59"/>
      <c r="Z444" s="59"/>
      <c r="AA444" s="59"/>
      <c r="AB444" s="59"/>
      <c r="AC444" s="59"/>
      <c r="AD444" s="59"/>
      <c r="AE444" s="59"/>
      <c r="AF444" s="59"/>
      <c r="AG444" s="59"/>
      <c r="AH444" s="59"/>
      <c r="AI444" s="59"/>
      <c r="AJ444" s="59"/>
      <c r="AK444" s="59"/>
      <c r="AL444" s="59"/>
      <c r="AM444" s="59"/>
      <c r="AN444" s="59"/>
      <c r="AO444" s="59"/>
      <c r="AP444" s="59"/>
      <c r="AQ444" s="59"/>
      <c r="AR444" s="59"/>
      <c r="AS444" s="59"/>
      <c r="AT444" s="59"/>
      <c r="AU444" s="59"/>
      <c r="AV444" s="59"/>
      <c r="AW444" s="59"/>
      <c r="AX444" s="59"/>
      <c r="AY444" s="59"/>
      <c r="AZ444" s="59"/>
      <c r="BA444" s="59"/>
    </row>
    <row r="445" spans="1:53" s="34" customFormat="1" hidden="1">
      <c r="A445" t="s">
        <v>514</v>
      </c>
      <c r="B445"/>
      <c r="C445"/>
      <c r="D445"/>
      <c r="E445">
        <v>6</v>
      </c>
      <c r="F445">
        <v>10</v>
      </c>
      <c r="G445"/>
      <c r="H445">
        <v>10</v>
      </c>
      <c r="I445"/>
      <c r="J445">
        <v>60</v>
      </c>
      <c r="K445" s="59"/>
      <c r="L445" s="59"/>
      <c r="M445" s="59"/>
      <c r="N445" s="59"/>
      <c r="O445" s="59"/>
      <c r="P445" s="59"/>
      <c r="Q445" s="59"/>
      <c r="R445" s="59"/>
      <c r="S445" s="59"/>
      <c r="T445" s="59"/>
      <c r="U445" s="59"/>
      <c r="V445" s="59"/>
      <c r="W445" s="59"/>
      <c r="X445" s="59"/>
      <c r="Y445" s="59"/>
      <c r="Z445" s="59"/>
      <c r="AA445" s="59"/>
      <c r="AB445" s="59"/>
      <c r="AC445" s="59"/>
      <c r="AD445" s="59"/>
      <c r="AE445" s="59"/>
      <c r="AF445" s="59"/>
      <c r="AG445" s="59"/>
      <c r="AH445" s="59"/>
      <c r="AI445" s="59"/>
      <c r="AJ445" s="59"/>
      <c r="AK445" s="59"/>
      <c r="AL445" s="59"/>
      <c r="AM445" s="59"/>
      <c r="AN445" s="59"/>
      <c r="AO445" s="59"/>
      <c r="AP445" s="59"/>
      <c r="AQ445" s="59"/>
      <c r="AR445" s="59"/>
      <c r="AS445" s="59"/>
      <c r="AT445" s="59"/>
      <c r="AU445" s="59"/>
      <c r="AV445" s="59"/>
      <c r="AW445" s="59"/>
      <c r="AX445" s="59"/>
      <c r="AY445" s="59"/>
      <c r="AZ445" s="59"/>
      <c r="BA445" s="59"/>
    </row>
    <row r="446" spans="1:53" s="34" customFormat="1" hidden="1">
      <c r="A446" t="s">
        <v>515</v>
      </c>
      <c r="B446"/>
      <c r="C446"/>
      <c r="D446"/>
      <c r="E446">
        <v>9</v>
      </c>
      <c r="F446">
        <v>14</v>
      </c>
      <c r="G446">
        <v>1</v>
      </c>
      <c r="H446">
        <v>9</v>
      </c>
      <c r="I446">
        <v>2</v>
      </c>
      <c r="J446">
        <v>43</v>
      </c>
      <c r="K446" s="59"/>
      <c r="L446" s="59"/>
      <c r="M446" s="59"/>
      <c r="N446" s="59"/>
      <c r="O446" s="59"/>
      <c r="P446" s="59"/>
      <c r="Q446" s="59"/>
      <c r="R446" s="59"/>
      <c r="S446" s="59"/>
      <c r="T446" s="59"/>
      <c r="U446" s="59"/>
      <c r="V446" s="59"/>
      <c r="W446" s="59"/>
      <c r="X446" s="59"/>
      <c r="Y446" s="59"/>
      <c r="Z446" s="59"/>
      <c r="AA446" s="59"/>
      <c r="AB446" s="59"/>
      <c r="AC446" s="59"/>
      <c r="AD446" s="59"/>
      <c r="AE446" s="59"/>
      <c r="AF446" s="59"/>
      <c r="AG446" s="59"/>
      <c r="AH446" s="59"/>
      <c r="AI446" s="59"/>
      <c r="AJ446" s="59"/>
      <c r="AK446" s="59"/>
      <c r="AL446" s="59"/>
      <c r="AM446" s="59"/>
      <c r="AN446" s="59"/>
      <c r="AO446" s="59"/>
      <c r="AP446" s="59"/>
      <c r="AQ446" s="59"/>
      <c r="AR446" s="59"/>
      <c r="AS446" s="59"/>
      <c r="AT446" s="59"/>
      <c r="AU446" s="59"/>
      <c r="AV446" s="59"/>
      <c r="AW446" s="59"/>
      <c r="AX446" s="59"/>
      <c r="AY446" s="59"/>
      <c r="AZ446" s="59"/>
      <c r="BA446" s="59"/>
    </row>
    <row r="447" spans="1:53" s="34" customFormat="1" hidden="1">
      <c r="A447" t="s">
        <v>516</v>
      </c>
      <c r="B447"/>
      <c r="C447"/>
      <c r="D447"/>
      <c r="E447"/>
      <c r="F447"/>
      <c r="G447"/>
      <c r="H447"/>
      <c r="I447"/>
      <c r="J447"/>
      <c r="K447" s="59"/>
      <c r="L447" s="59"/>
      <c r="M447" s="59"/>
      <c r="N447" s="59"/>
      <c r="O447" s="59"/>
      <c r="P447" s="59"/>
      <c r="Q447" s="59"/>
      <c r="R447" s="59"/>
      <c r="S447" s="59"/>
      <c r="T447" s="59"/>
      <c r="U447" s="59"/>
      <c r="V447" s="59"/>
      <c r="W447" s="59"/>
      <c r="X447" s="59"/>
      <c r="Y447" s="59"/>
      <c r="Z447" s="59"/>
      <c r="AA447" s="59"/>
      <c r="AB447" s="59"/>
      <c r="AC447" s="59"/>
      <c r="AD447" s="59"/>
      <c r="AE447" s="59"/>
      <c r="AF447" s="59"/>
      <c r="AG447" s="59"/>
      <c r="AH447" s="59"/>
      <c r="AI447" s="59"/>
      <c r="AJ447" s="59"/>
      <c r="AK447" s="59"/>
      <c r="AL447" s="59"/>
      <c r="AM447" s="59"/>
      <c r="AN447" s="59"/>
      <c r="AO447" s="59"/>
      <c r="AP447" s="59"/>
      <c r="AQ447" s="59"/>
      <c r="AR447" s="59"/>
      <c r="AS447" s="59"/>
      <c r="AT447" s="59"/>
      <c r="AU447" s="59"/>
      <c r="AV447" s="59"/>
      <c r="AW447" s="59"/>
      <c r="AX447" s="59"/>
      <c r="AY447" s="59"/>
      <c r="AZ447" s="59"/>
      <c r="BA447" s="59"/>
    </row>
    <row r="448" spans="1:53" s="34" customFormat="1" hidden="1">
      <c r="A448" t="s">
        <v>517</v>
      </c>
      <c r="B448"/>
      <c r="C448"/>
      <c r="D448"/>
      <c r="E448">
        <v>8</v>
      </c>
      <c r="F448">
        <v>14</v>
      </c>
      <c r="G448">
        <v>1</v>
      </c>
      <c r="H448">
        <v>10</v>
      </c>
      <c r="I448">
        <v>2</v>
      </c>
      <c r="J448">
        <v>49</v>
      </c>
      <c r="K448" s="59"/>
      <c r="L448" s="59"/>
      <c r="M448" s="59"/>
      <c r="N448" s="59"/>
      <c r="O448" s="59"/>
      <c r="P448" s="59"/>
      <c r="Q448" s="59"/>
      <c r="R448" s="59"/>
      <c r="S448" s="59"/>
      <c r="T448" s="59"/>
      <c r="U448" s="59"/>
      <c r="V448" s="59"/>
      <c r="W448" s="59"/>
      <c r="X448" s="59"/>
      <c r="Y448" s="59"/>
      <c r="Z448" s="59"/>
      <c r="AA448" s="59"/>
      <c r="AB448" s="59"/>
      <c r="AC448" s="59"/>
      <c r="AD448" s="59"/>
      <c r="AE448" s="59"/>
      <c r="AF448" s="59"/>
      <c r="AG448" s="59"/>
      <c r="AH448" s="59"/>
      <c r="AI448" s="59"/>
      <c r="AJ448" s="59"/>
      <c r="AK448" s="59"/>
      <c r="AL448" s="59"/>
      <c r="AM448" s="59"/>
      <c r="AN448" s="59"/>
      <c r="AO448" s="59"/>
      <c r="AP448" s="59"/>
      <c r="AQ448" s="59"/>
      <c r="AR448" s="59"/>
      <c r="AS448" s="59"/>
      <c r="AT448" s="59"/>
      <c r="AU448" s="59"/>
      <c r="AV448" s="59"/>
      <c r="AW448" s="59"/>
      <c r="AX448" s="59"/>
      <c r="AY448" s="59"/>
      <c r="AZ448" s="59"/>
      <c r="BA448" s="59"/>
    </row>
    <row r="449" spans="1:53" s="34" customFormat="1" hidden="1">
      <c r="A449" t="s">
        <v>518</v>
      </c>
      <c r="B449"/>
      <c r="C449"/>
      <c r="D449">
        <v>0.2</v>
      </c>
      <c r="E449">
        <v>8</v>
      </c>
      <c r="F449">
        <v>10</v>
      </c>
      <c r="G449">
        <v>1</v>
      </c>
      <c r="H449">
        <v>10</v>
      </c>
      <c r="I449">
        <v>2</v>
      </c>
      <c r="J449">
        <v>40</v>
      </c>
      <c r="K449" s="59"/>
      <c r="L449" s="59"/>
      <c r="M449" s="59"/>
      <c r="N449" s="59"/>
      <c r="O449" s="59"/>
      <c r="P449" s="59"/>
      <c r="Q449" s="59"/>
      <c r="R449" s="59"/>
      <c r="S449" s="59"/>
      <c r="T449" s="59"/>
      <c r="U449" s="59"/>
      <c r="V449" s="59"/>
      <c r="W449" s="59"/>
      <c r="X449" s="59"/>
      <c r="Y449" s="59"/>
      <c r="Z449" s="59"/>
      <c r="AA449" s="59"/>
      <c r="AB449" s="59"/>
      <c r="AC449" s="59"/>
      <c r="AD449" s="59"/>
      <c r="AE449" s="59"/>
      <c r="AF449" s="59"/>
      <c r="AG449" s="59"/>
      <c r="AH449" s="59"/>
      <c r="AI449" s="59"/>
      <c r="AJ449" s="59"/>
      <c r="AK449" s="59"/>
      <c r="AL449" s="59"/>
      <c r="AM449" s="59"/>
      <c r="AN449" s="59"/>
      <c r="AO449" s="59"/>
      <c r="AP449" s="59"/>
      <c r="AQ449" s="59"/>
      <c r="AR449" s="59"/>
      <c r="AS449" s="59"/>
      <c r="AT449" s="59"/>
      <c r="AU449" s="59"/>
      <c r="AV449" s="59"/>
      <c r="AW449" s="59"/>
      <c r="AX449" s="59"/>
      <c r="AY449" s="59"/>
      <c r="AZ449" s="59"/>
      <c r="BA449" s="59"/>
    </row>
    <row r="450" spans="1:53" s="34" customFormat="1" hidden="1">
      <c r="A450" t="s">
        <v>519</v>
      </c>
      <c r="B450"/>
      <c r="C450"/>
      <c r="D450"/>
      <c r="E450">
        <v>8</v>
      </c>
      <c r="F450">
        <v>9</v>
      </c>
      <c r="G450">
        <v>1</v>
      </c>
      <c r="H450">
        <v>9</v>
      </c>
      <c r="I450"/>
      <c r="J450">
        <v>33</v>
      </c>
      <c r="K450" s="59"/>
      <c r="L450" s="59"/>
      <c r="M450" s="59"/>
      <c r="N450" s="59"/>
      <c r="O450" s="59"/>
      <c r="P450" s="59"/>
      <c r="Q450" s="59"/>
      <c r="R450" s="59"/>
      <c r="S450" s="59"/>
      <c r="T450" s="59"/>
      <c r="U450" s="59"/>
      <c r="V450" s="59"/>
      <c r="W450" s="59"/>
      <c r="X450" s="59"/>
      <c r="Y450" s="59"/>
      <c r="Z450" s="59"/>
      <c r="AA450" s="59"/>
      <c r="AB450" s="59"/>
      <c r="AC450" s="59"/>
      <c r="AD450" s="59"/>
      <c r="AE450" s="59"/>
      <c r="AF450" s="59"/>
      <c r="AG450" s="59"/>
      <c r="AH450" s="59"/>
      <c r="AI450" s="59"/>
      <c r="AJ450" s="59"/>
      <c r="AK450" s="59"/>
      <c r="AL450" s="59"/>
      <c r="AM450" s="59"/>
      <c r="AN450" s="59"/>
      <c r="AO450" s="59"/>
      <c r="AP450" s="59"/>
      <c r="AQ450" s="59"/>
      <c r="AR450" s="59"/>
      <c r="AS450" s="59"/>
      <c r="AT450" s="59"/>
      <c r="AU450" s="59"/>
      <c r="AV450" s="59"/>
      <c r="AW450" s="59"/>
      <c r="AX450" s="59"/>
      <c r="AY450" s="59"/>
      <c r="AZ450" s="59"/>
      <c r="BA450" s="59"/>
    </row>
    <row r="451" spans="1:53" s="34" customFormat="1" hidden="1">
      <c r="A451" t="s">
        <v>520</v>
      </c>
      <c r="B451"/>
      <c r="C451"/>
      <c r="D451"/>
      <c r="E451">
        <v>3</v>
      </c>
      <c r="F451">
        <v>7</v>
      </c>
      <c r="G451">
        <v>1</v>
      </c>
      <c r="H451">
        <v>9</v>
      </c>
      <c r="I451"/>
      <c r="J451">
        <v>16</v>
      </c>
      <c r="K451" s="59"/>
      <c r="L451" s="59"/>
      <c r="M451" s="59"/>
      <c r="N451" s="59"/>
      <c r="O451" s="59"/>
      <c r="P451" s="59"/>
      <c r="Q451" s="59"/>
      <c r="R451" s="59"/>
      <c r="S451" s="59"/>
      <c r="T451" s="59"/>
      <c r="U451" s="59"/>
      <c r="V451" s="59"/>
      <c r="W451" s="59"/>
      <c r="X451" s="59"/>
      <c r="Y451" s="59"/>
      <c r="Z451" s="59"/>
      <c r="AA451" s="59"/>
      <c r="AB451" s="59"/>
      <c r="AC451" s="59"/>
      <c r="AD451" s="59"/>
      <c r="AE451" s="59"/>
      <c r="AF451" s="59"/>
      <c r="AG451" s="59"/>
      <c r="AH451" s="59"/>
      <c r="AI451" s="59"/>
      <c r="AJ451" s="59"/>
      <c r="AK451" s="59"/>
      <c r="AL451" s="59"/>
      <c r="AM451" s="59"/>
      <c r="AN451" s="59"/>
      <c r="AO451" s="59"/>
      <c r="AP451" s="59"/>
      <c r="AQ451" s="59"/>
      <c r="AR451" s="59"/>
      <c r="AS451" s="59"/>
      <c r="AT451" s="59"/>
      <c r="AU451" s="59"/>
      <c r="AV451" s="59"/>
      <c r="AW451" s="59"/>
      <c r="AX451" s="59"/>
      <c r="AY451" s="59"/>
      <c r="AZ451" s="59"/>
      <c r="BA451" s="59"/>
    </row>
    <row r="452" spans="1:53" s="34" customFormat="1" hidden="1">
      <c r="A452" t="s">
        <v>521</v>
      </c>
      <c r="B452"/>
      <c r="C452"/>
      <c r="D452"/>
      <c r="E452">
        <v>7</v>
      </c>
      <c r="F452">
        <v>7</v>
      </c>
      <c r="G452">
        <v>1</v>
      </c>
      <c r="H452">
        <v>8</v>
      </c>
      <c r="I452"/>
      <c r="J452">
        <v>26</v>
      </c>
      <c r="K452" s="59"/>
      <c r="L452" s="59"/>
      <c r="M452" s="59"/>
      <c r="N452" s="59"/>
      <c r="O452" s="59"/>
      <c r="P452" s="59"/>
      <c r="Q452" s="59"/>
      <c r="R452" s="59"/>
      <c r="S452" s="59"/>
      <c r="T452" s="59"/>
      <c r="U452" s="59"/>
      <c r="V452" s="59"/>
      <c r="W452" s="59"/>
      <c r="X452" s="59"/>
      <c r="Y452" s="59"/>
      <c r="Z452" s="59"/>
      <c r="AA452" s="59"/>
      <c r="AB452" s="59"/>
      <c r="AC452" s="59"/>
      <c r="AD452" s="59"/>
      <c r="AE452" s="59"/>
      <c r="AF452" s="59"/>
      <c r="AG452" s="59"/>
      <c r="AH452" s="59"/>
      <c r="AI452" s="59"/>
      <c r="AJ452" s="59"/>
      <c r="AK452" s="59"/>
      <c r="AL452" s="59"/>
      <c r="AM452" s="59"/>
      <c r="AN452" s="59"/>
      <c r="AO452" s="59"/>
      <c r="AP452" s="59"/>
      <c r="AQ452" s="59"/>
      <c r="AR452" s="59"/>
      <c r="AS452" s="59"/>
      <c r="AT452" s="59"/>
      <c r="AU452" s="59"/>
      <c r="AV452" s="59"/>
      <c r="AW452" s="59"/>
      <c r="AX452" s="59"/>
      <c r="AY452" s="59"/>
      <c r="AZ452" s="59"/>
      <c r="BA452" s="59"/>
    </row>
    <row r="453" spans="1:53" s="34" customFormat="1" hidden="1">
      <c r="A453" t="s">
        <v>522</v>
      </c>
      <c r="B453"/>
      <c r="C453"/>
      <c r="D453"/>
      <c r="E453">
        <v>4</v>
      </c>
      <c r="F453">
        <v>7</v>
      </c>
      <c r="G453">
        <v>1</v>
      </c>
      <c r="H453">
        <v>11</v>
      </c>
      <c r="I453"/>
      <c r="J453">
        <v>21</v>
      </c>
      <c r="K453" s="59"/>
      <c r="L453" s="59"/>
      <c r="M453" s="59"/>
      <c r="N453" s="59"/>
      <c r="O453" s="59"/>
      <c r="P453" s="59"/>
      <c r="Q453" s="59"/>
      <c r="R453" s="59"/>
      <c r="S453" s="59"/>
      <c r="T453" s="59"/>
      <c r="U453" s="59"/>
      <c r="V453" s="59"/>
      <c r="W453" s="59"/>
      <c r="X453" s="59"/>
      <c r="Y453" s="59"/>
      <c r="Z453" s="59"/>
      <c r="AA453" s="59"/>
      <c r="AB453" s="59"/>
      <c r="AC453" s="59"/>
      <c r="AD453" s="59"/>
      <c r="AE453" s="59"/>
      <c r="AF453" s="59"/>
      <c r="AG453" s="59"/>
      <c r="AH453" s="59"/>
      <c r="AI453" s="59"/>
      <c r="AJ453" s="59"/>
      <c r="AK453" s="59"/>
      <c r="AL453" s="59"/>
      <c r="AM453" s="59"/>
      <c r="AN453" s="59"/>
      <c r="AO453" s="59"/>
      <c r="AP453" s="59"/>
      <c r="AQ453" s="59"/>
      <c r="AR453" s="59"/>
      <c r="AS453" s="59"/>
      <c r="AT453" s="59"/>
      <c r="AU453" s="59"/>
      <c r="AV453" s="59"/>
      <c r="AW453" s="59"/>
      <c r="AX453" s="59"/>
      <c r="AY453" s="59"/>
      <c r="AZ453" s="59"/>
      <c r="BA453" s="59"/>
    </row>
    <row r="454" spans="1:53" s="34" customFormat="1" hidden="1">
      <c r="A454" t="s">
        <v>523</v>
      </c>
      <c r="B454"/>
      <c r="C454"/>
      <c r="D454"/>
      <c r="E454">
        <v>8</v>
      </c>
      <c r="F454">
        <v>12</v>
      </c>
      <c r="G454">
        <v>1</v>
      </c>
      <c r="H454">
        <v>12</v>
      </c>
      <c r="I454"/>
      <c r="J454">
        <v>38</v>
      </c>
      <c r="K454" s="59"/>
      <c r="L454" s="59"/>
      <c r="M454" s="59"/>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c r="AL454" s="59"/>
      <c r="AM454" s="59"/>
      <c r="AN454" s="59"/>
      <c r="AO454" s="59"/>
      <c r="AP454" s="59"/>
      <c r="AQ454" s="59"/>
      <c r="AR454" s="59"/>
      <c r="AS454" s="59"/>
      <c r="AT454" s="59"/>
      <c r="AU454" s="59"/>
      <c r="AV454" s="59"/>
      <c r="AW454" s="59"/>
      <c r="AX454" s="59"/>
      <c r="AY454" s="59"/>
      <c r="AZ454" s="59"/>
      <c r="BA454" s="59"/>
    </row>
    <row r="455" spans="1:53" s="34" customFormat="1" hidden="1">
      <c r="A455" t="s">
        <v>524</v>
      </c>
      <c r="B455"/>
      <c r="C455">
        <v>8.9999999999999993E-3</v>
      </c>
      <c r="D455"/>
      <c r="E455">
        <v>7</v>
      </c>
      <c r="F455">
        <v>13</v>
      </c>
      <c r="G455">
        <v>1</v>
      </c>
      <c r="H455">
        <v>11</v>
      </c>
      <c r="I455">
        <v>2</v>
      </c>
      <c r="J455">
        <v>53</v>
      </c>
      <c r="K455" s="59"/>
      <c r="L455" s="59"/>
      <c r="M455" s="59"/>
      <c r="N455" s="59"/>
      <c r="O455" s="59"/>
      <c r="P455" s="59"/>
      <c r="Q455" s="59"/>
      <c r="R455" s="59"/>
      <c r="S455" s="59"/>
      <c r="T455" s="59"/>
      <c r="U455" s="59"/>
      <c r="V455" s="59"/>
      <c r="W455" s="59"/>
      <c r="X455" s="59"/>
      <c r="Y455" s="59"/>
      <c r="Z455" s="59"/>
      <c r="AA455" s="59"/>
      <c r="AB455" s="59"/>
      <c r="AC455" s="59"/>
      <c r="AD455" s="59"/>
      <c r="AE455" s="59"/>
      <c r="AF455" s="59"/>
      <c r="AG455" s="59"/>
      <c r="AH455" s="59"/>
      <c r="AI455" s="59"/>
      <c r="AJ455" s="59"/>
      <c r="AK455" s="59"/>
      <c r="AL455" s="59"/>
      <c r="AM455" s="59"/>
      <c r="AN455" s="59"/>
      <c r="AO455" s="59"/>
      <c r="AP455" s="59"/>
      <c r="AQ455" s="59"/>
      <c r="AR455" s="59"/>
      <c r="AS455" s="59"/>
      <c r="AT455" s="59"/>
      <c r="AU455" s="59"/>
      <c r="AV455" s="59"/>
      <c r="AW455" s="59"/>
      <c r="AX455" s="59"/>
      <c r="AY455" s="59"/>
      <c r="AZ455" s="59"/>
      <c r="BA455" s="59"/>
    </row>
    <row r="456" spans="1:53" s="34" customFormat="1" hidden="1">
      <c r="A456" t="s">
        <v>525</v>
      </c>
      <c r="B456"/>
      <c r="C456">
        <v>5.0000000000000001E-3</v>
      </c>
      <c r="D456"/>
      <c r="E456">
        <v>11</v>
      </c>
      <c r="F456">
        <v>16</v>
      </c>
      <c r="G456">
        <v>1</v>
      </c>
      <c r="H456">
        <v>10</v>
      </c>
      <c r="I456">
        <v>3</v>
      </c>
      <c r="J456">
        <v>52</v>
      </c>
      <c r="K456" s="59"/>
      <c r="L456" s="59"/>
      <c r="M456" s="59"/>
      <c r="N456" s="59"/>
      <c r="O456" s="59"/>
      <c r="P456" s="59"/>
      <c r="Q456" s="59"/>
      <c r="R456" s="59"/>
      <c r="S456" s="59"/>
      <c r="T456" s="59"/>
      <c r="U456" s="59"/>
      <c r="V456" s="59"/>
      <c r="W456" s="59"/>
      <c r="X456" s="59"/>
      <c r="Y456" s="59"/>
      <c r="Z456" s="59"/>
      <c r="AA456" s="59"/>
      <c r="AB456" s="59"/>
      <c r="AC456" s="59"/>
      <c r="AD456" s="59"/>
      <c r="AE456" s="59"/>
      <c r="AF456" s="59"/>
      <c r="AG456" s="59"/>
      <c r="AH456" s="59"/>
      <c r="AI456" s="59"/>
      <c r="AJ456" s="59"/>
      <c r="AK456" s="59"/>
      <c r="AL456" s="59"/>
      <c r="AM456" s="59"/>
      <c r="AN456" s="59"/>
      <c r="AO456" s="59"/>
      <c r="AP456" s="59"/>
      <c r="AQ456" s="59"/>
      <c r="AR456" s="59"/>
      <c r="AS456" s="59"/>
      <c r="AT456" s="59"/>
      <c r="AU456" s="59"/>
      <c r="AV456" s="59"/>
      <c r="AW456" s="59"/>
      <c r="AX456" s="59"/>
      <c r="AY456" s="59"/>
      <c r="AZ456" s="59"/>
      <c r="BA456" s="59"/>
    </row>
    <row r="457" spans="1:53" s="34" customFormat="1" hidden="1">
      <c r="A457" t="s">
        <v>526</v>
      </c>
      <c r="B457"/>
      <c r="C457"/>
      <c r="D457"/>
      <c r="E457">
        <v>9</v>
      </c>
      <c r="F457">
        <v>19</v>
      </c>
      <c r="G457">
        <v>1</v>
      </c>
      <c r="H457">
        <v>9</v>
      </c>
      <c r="I457"/>
      <c r="J457">
        <v>55</v>
      </c>
      <c r="K457" s="59"/>
      <c r="L457" s="59"/>
      <c r="M457" s="59"/>
      <c r="N457" s="59"/>
      <c r="O457" s="59"/>
      <c r="P457" s="59"/>
      <c r="Q457" s="59"/>
      <c r="R457" s="59"/>
      <c r="S457" s="59"/>
      <c r="T457" s="59"/>
      <c r="U457" s="59"/>
      <c r="V457" s="59"/>
      <c r="W457" s="59"/>
      <c r="X457" s="59"/>
      <c r="Y457" s="59"/>
      <c r="Z457" s="59"/>
      <c r="AA457" s="59"/>
      <c r="AB457" s="59"/>
      <c r="AC457" s="59"/>
      <c r="AD457" s="59"/>
      <c r="AE457" s="59"/>
      <c r="AF457" s="59"/>
      <c r="AG457" s="59"/>
      <c r="AH457" s="59"/>
      <c r="AI457" s="59"/>
      <c r="AJ457" s="59"/>
      <c r="AK457" s="59"/>
      <c r="AL457" s="59"/>
      <c r="AM457" s="59"/>
      <c r="AN457" s="59"/>
      <c r="AO457" s="59"/>
      <c r="AP457" s="59"/>
      <c r="AQ457" s="59"/>
      <c r="AR457" s="59"/>
      <c r="AS457" s="59"/>
      <c r="AT457" s="59"/>
      <c r="AU457" s="59"/>
      <c r="AV457" s="59"/>
      <c r="AW457" s="59"/>
      <c r="AX457" s="59"/>
      <c r="AY457" s="59"/>
      <c r="AZ457" s="59"/>
      <c r="BA457" s="59"/>
    </row>
    <row r="458" spans="1:53" s="34" customFormat="1" hidden="1">
      <c r="A458" t="s">
        <v>527</v>
      </c>
      <c r="B458"/>
      <c r="C458"/>
      <c r="D458">
        <v>0.2</v>
      </c>
      <c r="E458">
        <v>15</v>
      </c>
      <c r="F458">
        <v>27</v>
      </c>
      <c r="G458">
        <v>1</v>
      </c>
      <c r="H458">
        <v>10</v>
      </c>
      <c r="I458"/>
      <c r="J458">
        <v>55</v>
      </c>
      <c r="K458" s="59"/>
      <c r="L458" s="59"/>
      <c r="M458" s="59"/>
      <c r="N458" s="59"/>
      <c r="O458" s="59"/>
      <c r="P458" s="59"/>
      <c r="Q458" s="59"/>
      <c r="R458" s="59"/>
      <c r="S458" s="59"/>
      <c r="T458" s="59"/>
      <c r="U458" s="59"/>
      <c r="V458" s="59"/>
      <c r="W458" s="59"/>
      <c r="X458" s="59"/>
      <c r="Y458" s="59"/>
      <c r="Z458" s="59"/>
      <c r="AA458" s="59"/>
      <c r="AB458" s="59"/>
      <c r="AC458" s="59"/>
      <c r="AD458" s="59"/>
      <c r="AE458" s="59"/>
      <c r="AF458" s="59"/>
      <c r="AG458" s="59"/>
      <c r="AH458" s="59"/>
      <c r="AI458" s="59"/>
      <c r="AJ458" s="59"/>
      <c r="AK458" s="59"/>
      <c r="AL458" s="59"/>
      <c r="AM458" s="59"/>
      <c r="AN458" s="59"/>
      <c r="AO458" s="59"/>
      <c r="AP458" s="59"/>
      <c r="AQ458" s="59"/>
      <c r="AR458" s="59"/>
      <c r="AS458" s="59"/>
      <c r="AT458" s="59"/>
      <c r="AU458" s="59"/>
      <c r="AV458" s="59"/>
      <c r="AW458" s="59"/>
      <c r="AX458" s="59"/>
      <c r="AY458" s="59"/>
      <c r="AZ458" s="59"/>
      <c r="BA458" s="59"/>
    </row>
    <row r="459" spans="1:53" s="34" customFormat="1" hidden="1">
      <c r="A459" t="s">
        <v>528</v>
      </c>
      <c r="B459"/>
      <c r="C459"/>
      <c r="D459">
        <v>0.2</v>
      </c>
      <c r="E459">
        <v>8</v>
      </c>
      <c r="F459">
        <v>22</v>
      </c>
      <c r="G459">
        <v>1</v>
      </c>
      <c r="H459">
        <v>12</v>
      </c>
      <c r="I459">
        <v>2</v>
      </c>
      <c r="J459">
        <v>50</v>
      </c>
      <c r="K459" s="59"/>
      <c r="L459" s="59"/>
      <c r="M459" s="59"/>
      <c r="N459" s="59"/>
      <c r="O459" s="59"/>
      <c r="P459" s="59"/>
      <c r="Q459" s="59"/>
      <c r="R459" s="59"/>
      <c r="S459" s="59"/>
      <c r="T459" s="59"/>
      <c r="U459" s="59"/>
      <c r="V459" s="59"/>
      <c r="W459" s="59"/>
      <c r="X459" s="59"/>
      <c r="Y459" s="59"/>
      <c r="Z459" s="59"/>
      <c r="AA459" s="59"/>
      <c r="AB459" s="59"/>
      <c r="AC459" s="59"/>
      <c r="AD459" s="59"/>
      <c r="AE459" s="59"/>
      <c r="AF459" s="59"/>
      <c r="AG459" s="59"/>
      <c r="AH459" s="59"/>
      <c r="AI459" s="59"/>
      <c r="AJ459" s="59"/>
      <c r="AK459" s="59"/>
      <c r="AL459" s="59"/>
      <c r="AM459" s="59"/>
      <c r="AN459" s="59"/>
      <c r="AO459" s="59"/>
      <c r="AP459" s="59"/>
      <c r="AQ459" s="59"/>
      <c r="AR459" s="59"/>
      <c r="AS459" s="59"/>
      <c r="AT459" s="59"/>
      <c r="AU459" s="59"/>
      <c r="AV459" s="59"/>
      <c r="AW459" s="59"/>
      <c r="AX459" s="59"/>
      <c r="AY459" s="59"/>
      <c r="AZ459" s="59"/>
      <c r="BA459" s="59"/>
    </row>
    <row r="460" spans="1:53" s="34" customFormat="1" hidden="1">
      <c r="A460" t="s">
        <v>529</v>
      </c>
      <c r="B460"/>
      <c r="C460"/>
      <c r="D460">
        <v>0.2</v>
      </c>
      <c r="E460"/>
      <c r="F460">
        <v>11</v>
      </c>
      <c r="G460">
        <v>1</v>
      </c>
      <c r="H460">
        <v>4</v>
      </c>
      <c r="I460"/>
      <c r="J460">
        <v>10</v>
      </c>
      <c r="K460" s="59"/>
      <c r="L460" s="59"/>
      <c r="M460" s="59"/>
      <c r="N460" s="59"/>
      <c r="O460" s="59"/>
      <c r="P460" s="59"/>
      <c r="Q460" s="59"/>
      <c r="R460" s="59"/>
      <c r="S460" s="59"/>
      <c r="T460" s="59"/>
      <c r="U460" s="59"/>
      <c r="V460" s="59"/>
      <c r="W460" s="59"/>
      <c r="X460" s="59"/>
      <c r="Y460" s="59"/>
      <c r="Z460" s="59"/>
      <c r="AA460" s="59"/>
      <c r="AB460" s="59"/>
      <c r="AC460" s="59"/>
      <c r="AD460" s="59"/>
      <c r="AE460" s="59"/>
      <c r="AF460" s="59"/>
      <c r="AG460" s="59"/>
      <c r="AH460" s="59"/>
      <c r="AI460" s="59"/>
      <c r="AJ460" s="59"/>
      <c r="AK460" s="59"/>
      <c r="AL460" s="59"/>
      <c r="AM460" s="59"/>
      <c r="AN460" s="59"/>
      <c r="AO460" s="59"/>
      <c r="AP460" s="59"/>
      <c r="AQ460" s="59"/>
      <c r="AR460" s="59"/>
      <c r="AS460" s="59"/>
      <c r="AT460" s="59"/>
      <c r="AU460" s="59"/>
      <c r="AV460" s="59"/>
      <c r="AW460" s="59"/>
      <c r="AX460" s="59"/>
      <c r="AY460" s="59"/>
      <c r="AZ460" s="59"/>
      <c r="BA460" s="59"/>
    </row>
    <row r="461" spans="1:53" s="34" customFormat="1" hidden="1">
      <c r="A461" t="s">
        <v>530</v>
      </c>
      <c r="B461"/>
      <c r="C461"/>
      <c r="D461"/>
      <c r="E461">
        <v>10</v>
      </c>
      <c r="F461">
        <v>16</v>
      </c>
      <c r="G461">
        <v>1</v>
      </c>
      <c r="H461">
        <v>9</v>
      </c>
      <c r="I461">
        <v>2</v>
      </c>
      <c r="J461">
        <v>31</v>
      </c>
      <c r="K461" s="59"/>
      <c r="L461" s="59"/>
      <c r="M461" s="59"/>
      <c r="N461" s="59"/>
      <c r="O461" s="59"/>
      <c r="P461" s="59"/>
      <c r="Q461" s="59"/>
      <c r="R461" s="59"/>
      <c r="S461" s="59"/>
      <c r="T461" s="59"/>
      <c r="U461" s="59"/>
      <c r="V461" s="59"/>
      <c r="W461" s="59"/>
      <c r="X461" s="59"/>
      <c r="Y461" s="59"/>
      <c r="Z461" s="59"/>
      <c r="AA461" s="59"/>
      <c r="AB461" s="59"/>
      <c r="AC461" s="59"/>
      <c r="AD461" s="59"/>
      <c r="AE461" s="59"/>
      <c r="AF461" s="59"/>
      <c r="AG461" s="59"/>
      <c r="AH461" s="59"/>
      <c r="AI461" s="59"/>
      <c r="AJ461" s="59"/>
      <c r="AK461" s="59"/>
      <c r="AL461" s="59"/>
      <c r="AM461" s="59"/>
      <c r="AN461" s="59"/>
      <c r="AO461" s="59"/>
      <c r="AP461" s="59"/>
      <c r="AQ461" s="59"/>
      <c r="AR461" s="59"/>
      <c r="AS461" s="59"/>
      <c r="AT461" s="59"/>
      <c r="AU461" s="59"/>
      <c r="AV461" s="59"/>
      <c r="AW461" s="59"/>
      <c r="AX461" s="59"/>
      <c r="AY461" s="59"/>
      <c r="AZ461" s="59"/>
      <c r="BA461" s="59"/>
    </row>
    <row r="462" spans="1:53" s="34" customFormat="1" hidden="1">
      <c r="A462" t="s">
        <v>531</v>
      </c>
      <c r="B462"/>
      <c r="C462"/>
      <c r="D462"/>
      <c r="E462">
        <v>9</v>
      </c>
      <c r="F462">
        <v>12</v>
      </c>
      <c r="G462">
        <v>1</v>
      </c>
      <c r="H462">
        <v>7</v>
      </c>
      <c r="I462"/>
      <c r="J462">
        <v>40</v>
      </c>
      <c r="K462" s="59"/>
      <c r="L462" s="59"/>
      <c r="M462" s="59"/>
      <c r="N462" s="59"/>
      <c r="O462" s="59"/>
      <c r="P462" s="59"/>
      <c r="Q462" s="59"/>
      <c r="R462" s="59"/>
      <c r="S462" s="59"/>
      <c r="T462" s="59"/>
      <c r="U462" s="59"/>
      <c r="V462" s="59"/>
      <c r="W462" s="59"/>
      <c r="X462" s="59"/>
      <c r="Y462" s="59"/>
      <c r="Z462" s="59"/>
      <c r="AA462" s="59"/>
      <c r="AB462" s="59"/>
      <c r="AC462" s="59"/>
      <c r="AD462" s="59"/>
      <c r="AE462" s="59"/>
      <c r="AF462" s="59"/>
      <c r="AG462" s="59"/>
      <c r="AH462" s="59"/>
      <c r="AI462" s="59"/>
      <c r="AJ462" s="59"/>
      <c r="AK462" s="59"/>
      <c r="AL462" s="59"/>
      <c r="AM462" s="59"/>
      <c r="AN462" s="59"/>
      <c r="AO462" s="59"/>
      <c r="AP462" s="59"/>
      <c r="AQ462" s="59"/>
      <c r="AR462" s="59"/>
      <c r="AS462" s="59"/>
      <c r="AT462" s="59"/>
      <c r="AU462" s="59"/>
      <c r="AV462" s="59"/>
      <c r="AW462" s="59"/>
      <c r="AX462" s="59"/>
      <c r="AY462" s="59"/>
      <c r="AZ462" s="59"/>
      <c r="BA462" s="59"/>
    </row>
    <row r="463" spans="1:53" s="34" customFormat="1" hidden="1">
      <c r="A463" t="s">
        <v>532</v>
      </c>
      <c r="B463"/>
      <c r="C463"/>
      <c r="D463"/>
      <c r="E463">
        <v>5</v>
      </c>
      <c r="F463">
        <v>14</v>
      </c>
      <c r="G463">
        <v>1</v>
      </c>
      <c r="H463">
        <v>9</v>
      </c>
      <c r="I463"/>
      <c r="J463">
        <v>47</v>
      </c>
      <c r="K463" s="59"/>
      <c r="L463" s="59"/>
      <c r="M463" s="59"/>
      <c r="N463" s="59"/>
      <c r="O463" s="59"/>
      <c r="P463" s="59"/>
      <c r="Q463" s="59"/>
      <c r="R463" s="59"/>
      <c r="S463" s="59"/>
      <c r="T463" s="59"/>
      <c r="U463" s="59"/>
      <c r="V463" s="59"/>
      <c r="W463" s="59"/>
      <c r="X463" s="59"/>
      <c r="Y463" s="59"/>
      <c r="Z463" s="59"/>
      <c r="AA463" s="59"/>
      <c r="AB463" s="59"/>
      <c r="AC463" s="59"/>
      <c r="AD463" s="59"/>
      <c r="AE463" s="59"/>
      <c r="AF463" s="59"/>
      <c r="AG463" s="59"/>
      <c r="AH463" s="59"/>
      <c r="AI463" s="59"/>
      <c r="AJ463" s="59"/>
      <c r="AK463" s="59"/>
      <c r="AL463" s="59"/>
      <c r="AM463" s="59"/>
      <c r="AN463" s="59"/>
      <c r="AO463" s="59"/>
      <c r="AP463" s="59"/>
      <c r="AQ463" s="59"/>
      <c r="AR463" s="59"/>
      <c r="AS463" s="59"/>
      <c r="AT463" s="59"/>
      <c r="AU463" s="59"/>
      <c r="AV463" s="59"/>
      <c r="AW463" s="59"/>
      <c r="AX463" s="59"/>
      <c r="AY463" s="59"/>
      <c r="AZ463" s="59"/>
      <c r="BA463" s="59"/>
    </row>
    <row r="464" spans="1:53" s="34" customFormat="1" hidden="1">
      <c r="A464" t="s">
        <v>533</v>
      </c>
      <c r="B464"/>
      <c r="C464"/>
      <c r="D464"/>
      <c r="E464">
        <v>4</v>
      </c>
      <c r="F464">
        <v>28</v>
      </c>
      <c r="G464">
        <v>1</v>
      </c>
      <c r="H464">
        <v>8</v>
      </c>
      <c r="I464"/>
      <c r="J464">
        <v>51</v>
      </c>
      <c r="K464" s="59"/>
      <c r="L464" s="59"/>
      <c r="M464" s="59"/>
      <c r="N464" s="59"/>
      <c r="O464" s="59"/>
      <c r="P464" s="59"/>
      <c r="Q464" s="59"/>
      <c r="R464" s="59"/>
      <c r="S464" s="59"/>
      <c r="T464" s="59"/>
      <c r="U464" s="59"/>
      <c r="V464" s="59"/>
      <c r="W464" s="59"/>
      <c r="X464" s="59"/>
      <c r="Y464" s="59"/>
      <c r="Z464" s="59"/>
      <c r="AA464" s="59"/>
      <c r="AB464" s="59"/>
      <c r="AC464" s="59"/>
      <c r="AD464" s="59"/>
      <c r="AE464" s="59"/>
      <c r="AF464" s="59"/>
      <c r="AG464" s="59"/>
      <c r="AH464" s="59"/>
      <c r="AI464" s="59"/>
      <c r="AJ464" s="59"/>
      <c r="AK464" s="59"/>
      <c r="AL464" s="59"/>
      <c r="AM464" s="59"/>
      <c r="AN464" s="59"/>
      <c r="AO464" s="59"/>
      <c r="AP464" s="59"/>
      <c r="AQ464" s="59"/>
      <c r="AR464" s="59"/>
      <c r="AS464" s="59"/>
      <c r="AT464" s="59"/>
      <c r="AU464" s="59"/>
      <c r="AV464" s="59"/>
      <c r="AW464" s="59"/>
      <c r="AX464" s="59"/>
      <c r="AY464" s="59"/>
      <c r="AZ464" s="59"/>
      <c r="BA464" s="59"/>
    </row>
    <row r="465" spans="1:53" s="34" customFormat="1" hidden="1">
      <c r="A465" t="s">
        <v>534</v>
      </c>
      <c r="B465"/>
      <c r="C465"/>
      <c r="D465"/>
      <c r="E465">
        <v>12</v>
      </c>
      <c r="F465">
        <v>27</v>
      </c>
      <c r="G465">
        <v>2</v>
      </c>
      <c r="H465">
        <v>10</v>
      </c>
      <c r="I465"/>
      <c r="J465">
        <v>73</v>
      </c>
      <c r="K465" s="59"/>
      <c r="L465" s="59"/>
      <c r="M465" s="59"/>
      <c r="N465" s="59"/>
      <c r="O465" s="59"/>
      <c r="P465" s="59"/>
      <c r="Q465" s="59"/>
      <c r="R465" s="59"/>
      <c r="S465" s="59"/>
      <c r="T465" s="59"/>
      <c r="U465" s="59"/>
      <c r="V465" s="59"/>
      <c r="W465" s="59"/>
      <c r="X465" s="59"/>
      <c r="Y465" s="59"/>
      <c r="Z465" s="59"/>
      <c r="AA465" s="59"/>
      <c r="AB465" s="59"/>
      <c r="AC465" s="59"/>
      <c r="AD465" s="59"/>
      <c r="AE465" s="59"/>
      <c r="AF465" s="59"/>
      <c r="AG465" s="59"/>
      <c r="AH465" s="59"/>
      <c r="AI465" s="59"/>
      <c r="AJ465" s="59"/>
      <c r="AK465" s="59"/>
      <c r="AL465" s="59"/>
      <c r="AM465" s="59"/>
      <c r="AN465" s="59"/>
      <c r="AO465" s="59"/>
      <c r="AP465" s="59"/>
      <c r="AQ465" s="59"/>
      <c r="AR465" s="59"/>
      <c r="AS465" s="59"/>
      <c r="AT465" s="59"/>
      <c r="AU465" s="59"/>
      <c r="AV465" s="59"/>
      <c r="AW465" s="59"/>
      <c r="AX465" s="59"/>
      <c r="AY465" s="59"/>
      <c r="AZ465" s="59"/>
      <c r="BA465" s="59"/>
    </row>
    <row r="466" spans="1:53" s="34" customFormat="1" hidden="1">
      <c r="A466" t="s">
        <v>535</v>
      </c>
      <c r="B466"/>
      <c r="C466"/>
      <c r="D466"/>
      <c r="E466">
        <v>22</v>
      </c>
      <c r="F466">
        <v>15</v>
      </c>
      <c r="G466">
        <v>1</v>
      </c>
      <c r="H466">
        <v>9</v>
      </c>
      <c r="I466"/>
      <c r="J466">
        <v>41</v>
      </c>
      <c r="K466" s="59"/>
      <c r="L466" s="59"/>
      <c r="M466" s="59"/>
      <c r="N466" s="59"/>
      <c r="O466" s="59"/>
      <c r="P466" s="59"/>
      <c r="Q466" s="59"/>
      <c r="R466" s="59"/>
      <c r="S466" s="59"/>
      <c r="T466" s="59"/>
      <c r="U466" s="59"/>
      <c r="V466" s="59"/>
      <c r="W466" s="59"/>
      <c r="X466" s="59"/>
      <c r="Y466" s="59"/>
      <c r="Z466" s="59"/>
      <c r="AA466" s="59"/>
      <c r="AB466" s="59"/>
      <c r="AC466" s="59"/>
      <c r="AD466" s="59"/>
      <c r="AE466" s="59"/>
      <c r="AF466" s="59"/>
      <c r="AG466" s="59"/>
      <c r="AH466" s="59"/>
      <c r="AI466" s="59"/>
      <c r="AJ466" s="59"/>
      <c r="AK466" s="59"/>
      <c r="AL466" s="59"/>
      <c r="AM466" s="59"/>
      <c r="AN466" s="59"/>
      <c r="AO466" s="59"/>
      <c r="AP466" s="59"/>
      <c r="AQ466" s="59"/>
      <c r="AR466" s="59"/>
      <c r="AS466" s="59"/>
      <c r="AT466" s="59"/>
      <c r="AU466" s="59"/>
      <c r="AV466" s="59"/>
      <c r="AW466" s="59"/>
      <c r="AX466" s="59"/>
      <c r="AY466" s="59"/>
      <c r="AZ466" s="59"/>
      <c r="BA466" s="59"/>
    </row>
    <row r="467" spans="1:53" s="34" customFormat="1" hidden="1">
      <c r="A467" t="s">
        <v>536</v>
      </c>
      <c r="B467"/>
      <c r="C467"/>
      <c r="D467"/>
      <c r="E467">
        <v>10</v>
      </c>
      <c r="F467">
        <v>21</v>
      </c>
      <c r="G467">
        <v>1</v>
      </c>
      <c r="H467">
        <v>7</v>
      </c>
      <c r="I467">
        <v>2</v>
      </c>
      <c r="J467">
        <v>48</v>
      </c>
      <c r="K467" s="59"/>
      <c r="L467" s="59"/>
      <c r="M467" s="59"/>
      <c r="N467" s="59"/>
      <c r="O467" s="59"/>
      <c r="P467" s="59"/>
      <c r="Q467" s="59"/>
      <c r="R467" s="59"/>
      <c r="S467" s="59"/>
      <c r="T467" s="59"/>
      <c r="U467" s="59"/>
      <c r="V467" s="59"/>
      <c r="W467" s="59"/>
      <c r="X467" s="59"/>
      <c r="Y467" s="59"/>
      <c r="Z467" s="59"/>
      <c r="AA467" s="59"/>
      <c r="AB467" s="59"/>
      <c r="AC467" s="59"/>
      <c r="AD467" s="59"/>
      <c r="AE467" s="59"/>
      <c r="AF467" s="59"/>
      <c r="AG467" s="59"/>
      <c r="AH467" s="59"/>
      <c r="AI467" s="59"/>
      <c r="AJ467" s="59"/>
      <c r="AK467" s="59"/>
      <c r="AL467" s="59"/>
      <c r="AM467" s="59"/>
      <c r="AN467" s="59"/>
      <c r="AO467" s="59"/>
      <c r="AP467" s="59"/>
      <c r="AQ467" s="59"/>
      <c r="AR467" s="59"/>
      <c r="AS467" s="59"/>
      <c r="AT467" s="59"/>
      <c r="AU467" s="59"/>
      <c r="AV467" s="59"/>
      <c r="AW467" s="59"/>
      <c r="AX467" s="59"/>
      <c r="AY467" s="59"/>
      <c r="AZ467" s="59"/>
      <c r="BA467" s="59"/>
    </row>
    <row r="468" spans="1:53" s="34" customFormat="1" hidden="1">
      <c r="A468" t="s">
        <v>537</v>
      </c>
      <c r="B468"/>
      <c r="C468"/>
      <c r="D468">
        <v>0.3</v>
      </c>
      <c r="E468">
        <v>9</v>
      </c>
      <c r="F468">
        <v>27</v>
      </c>
      <c r="G468">
        <v>3</v>
      </c>
      <c r="H468">
        <v>10</v>
      </c>
      <c r="I468">
        <v>2</v>
      </c>
      <c r="J468">
        <v>74</v>
      </c>
      <c r="K468" s="59"/>
      <c r="L468" s="59"/>
      <c r="M468" s="59"/>
      <c r="N468" s="59"/>
      <c r="O468" s="59"/>
      <c r="P468" s="59"/>
      <c r="Q468" s="59"/>
      <c r="R468" s="59"/>
      <c r="S468" s="59"/>
      <c r="T468" s="59"/>
      <c r="U468" s="59"/>
      <c r="V468" s="59"/>
      <c r="W468" s="59"/>
      <c r="X468" s="59"/>
      <c r="Y468" s="59"/>
      <c r="Z468" s="59"/>
      <c r="AA468" s="59"/>
      <c r="AB468" s="59"/>
      <c r="AC468" s="59"/>
      <c r="AD468" s="59"/>
      <c r="AE468" s="59"/>
      <c r="AF468" s="59"/>
      <c r="AG468" s="59"/>
      <c r="AH468" s="59"/>
      <c r="AI468" s="59"/>
      <c r="AJ468" s="59"/>
      <c r="AK468" s="59"/>
      <c r="AL468" s="59"/>
      <c r="AM468" s="59"/>
      <c r="AN468" s="59"/>
      <c r="AO468" s="59"/>
      <c r="AP468" s="59"/>
      <c r="AQ468" s="59"/>
      <c r="AR468" s="59"/>
      <c r="AS468" s="59"/>
      <c r="AT468" s="59"/>
      <c r="AU468" s="59"/>
      <c r="AV468" s="59"/>
      <c r="AW468" s="59"/>
      <c r="AX468" s="59"/>
      <c r="AY468" s="59"/>
      <c r="AZ468" s="59"/>
      <c r="BA468" s="59"/>
    </row>
    <row r="469" spans="1:53" s="34" customFormat="1" hidden="1">
      <c r="A469" t="s">
        <v>538</v>
      </c>
      <c r="B469"/>
      <c r="C469"/>
      <c r="D469">
        <v>0.2</v>
      </c>
      <c r="E469">
        <v>8</v>
      </c>
      <c r="F469">
        <v>17</v>
      </c>
      <c r="G469">
        <v>1</v>
      </c>
      <c r="H469">
        <v>9</v>
      </c>
      <c r="I469"/>
      <c r="J469">
        <v>55</v>
      </c>
      <c r="K469" s="59"/>
      <c r="L469" s="59"/>
      <c r="M469" s="59"/>
      <c r="N469" s="59"/>
      <c r="O469" s="59"/>
      <c r="P469" s="59"/>
      <c r="Q469" s="59"/>
      <c r="R469" s="59"/>
      <c r="S469" s="59"/>
      <c r="T469" s="59"/>
      <c r="U469" s="59"/>
      <c r="V469" s="59"/>
      <c r="W469" s="59"/>
      <c r="X469" s="59"/>
      <c r="Y469" s="59"/>
      <c r="Z469" s="59"/>
      <c r="AA469" s="59"/>
      <c r="AB469" s="59"/>
      <c r="AC469" s="59"/>
      <c r="AD469" s="59"/>
      <c r="AE469" s="59"/>
      <c r="AF469" s="59"/>
      <c r="AG469" s="59"/>
      <c r="AH469" s="59"/>
      <c r="AI469" s="59"/>
      <c r="AJ469" s="59"/>
      <c r="AK469" s="59"/>
      <c r="AL469" s="59"/>
      <c r="AM469" s="59"/>
      <c r="AN469" s="59"/>
      <c r="AO469" s="59"/>
      <c r="AP469" s="59"/>
      <c r="AQ469" s="59"/>
      <c r="AR469" s="59"/>
      <c r="AS469" s="59"/>
      <c r="AT469" s="59"/>
      <c r="AU469" s="59"/>
      <c r="AV469" s="59"/>
      <c r="AW469" s="59"/>
      <c r="AX469" s="59"/>
      <c r="AY469" s="59"/>
      <c r="AZ469" s="59"/>
      <c r="BA469" s="59"/>
    </row>
    <row r="470" spans="1:53" s="34" customFormat="1" hidden="1">
      <c r="A470" t="s">
        <v>539</v>
      </c>
      <c r="B470"/>
      <c r="C470"/>
      <c r="D470"/>
      <c r="E470">
        <v>13</v>
      </c>
      <c r="F470">
        <v>25</v>
      </c>
      <c r="G470">
        <v>2</v>
      </c>
      <c r="H470">
        <v>9</v>
      </c>
      <c r="I470">
        <v>3</v>
      </c>
      <c r="J470">
        <v>57</v>
      </c>
      <c r="K470" s="59"/>
      <c r="L470" s="59"/>
      <c r="M470" s="59"/>
      <c r="N470" s="59"/>
      <c r="O470" s="59"/>
      <c r="P470" s="59"/>
      <c r="Q470" s="59"/>
      <c r="R470" s="59"/>
      <c r="S470" s="59"/>
      <c r="T470" s="59"/>
      <c r="U470" s="59"/>
      <c r="V470" s="59"/>
      <c r="W470" s="59"/>
      <c r="X470" s="59"/>
      <c r="Y470" s="59"/>
      <c r="Z470" s="59"/>
      <c r="AA470" s="59"/>
      <c r="AB470" s="59"/>
      <c r="AC470" s="59"/>
      <c r="AD470" s="59"/>
      <c r="AE470" s="59"/>
      <c r="AF470" s="59"/>
      <c r="AG470" s="59"/>
      <c r="AH470" s="59"/>
      <c r="AI470" s="59"/>
      <c r="AJ470" s="59"/>
      <c r="AK470" s="59"/>
      <c r="AL470" s="59"/>
      <c r="AM470" s="59"/>
      <c r="AN470" s="59"/>
      <c r="AO470" s="59"/>
      <c r="AP470" s="59"/>
      <c r="AQ470" s="59"/>
      <c r="AR470" s="59"/>
      <c r="AS470" s="59"/>
      <c r="AT470" s="59"/>
      <c r="AU470" s="59"/>
      <c r="AV470" s="59"/>
      <c r="AW470" s="59"/>
      <c r="AX470" s="59"/>
      <c r="AY470" s="59"/>
      <c r="AZ470" s="59"/>
      <c r="BA470" s="59"/>
    </row>
    <row r="471" spans="1:53" s="34" customFormat="1" hidden="1">
      <c r="A471" t="s">
        <v>540</v>
      </c>
      <c r="B471"/>
      <c r="C471"/>
      <c r="D471">
        <v>1.2</v>
      </c>
      <c r="E471">
        <v>12</v>
      </c>
      <c r="F471">
        <v>32</v>
      </c>
      <c r="G471">
        <v>1</v>
      </c>
      <c r="H471">
        <v>9</v>
      </c>
      <c r="I471"/>
      <c r="J471">
        <v>62</v>
      </c>
      <c r="K471" s="59"/>
      <c r="L471" s="59"/>
      <c r="M471" s="59"/>
      <c r="N471" s="59"/>
      <c r="O471" s="59"/>
      <c r="P471" s="59"/>
      <c r="Q471" s="59"/>
      <c r="R471" s="59"/>
      <c r="S471" s="59"/>
      <c r="T471" s="59"/>
      <c r="U471" s="59"/>
      <c r="V471" s="59"/>
      <c r="W471" s="59"/>
      <c r="X471" s="59"/>
      <c r="Y471" s="59"/>
      <c r="Z471" s="59"/>
      <c r="AA471" s="59"/>
      <c r="AB471" s="59"/>
      <c r="AC471" s="59"/>
      <c r="AD471" s="59"/>
      <c r="AE471" s="59"/>
      <c r="AF471" s="59"/>
      <c r="AG471" s="59"/>
      <c r="AH471" s="59"/>
      <c r="AI471" s="59"/>
      <c r="AJ471" s="59"/>
      <c r="AK471" s="59"/>
      <c r="AL471" s="59"/>
      <c r="AM471" s="59"/>
      <c r="AN471" s="59"/>
      <c r="AO471" s="59"/>
      <c r="AP471" s="59"/>
      <c r="AQ471" s="59"/>
      <c r="AR471" s="59"/>
      <c r="AS471" s="59"/>
      <c r="AT471" s="59"/>
      <c r="AU471" s="59"/>
      <c r="AV471" s="59"/>
      <c r="AW471" s="59"/>
      <c r="AX471" s="59"/>
      <c r="AY471" s="59"/>
      <c r="AZ471" s="59"/>
      <c r="BA471" s="59"/>
    </row>
    <row r="472" spans="1:53" s="34" customFormat="1" hidden="1">
      <c r="A472" t="s">
        <v>541</v>
      </c>
      <c r="B472"/>
      <c r="C472"/>
      <c r="D472">
        <v>0.7</v>
      </c>
      <c r="E472">
        <v>10</v>
      </c>
      <c r="F472">
        <v>19</v>
      </c>
      <c r="G472">
        <v>1</v>
      </c>
      <c r="H472">
        <v>9</v>
      </c>
      <c r="I472"/>
      <c r="J472">
        <v>53</v>
      </c>
      <c r="K472" s="59"/>
      <c r="L472" s="59"/>
      <c r="M472" s="59"/>
      <c r="N472" s="59"/>
      <c r="O472" s="59"/>
      <c r="P472" s="59"/>
      <c r="Q472" s="59"/>
      <c r="R472" s="59"/>
      <c r="S472" s="59"/>
      <c r="T472" s="59"/>
      <c r="U472" s="59"/>
      <c r="V472" s="59"/>
      <c r="W472" s="59"/>
      <c r="X472" s="59"/>
      <c r="Y472" s="59"/>
      <c r="Z472" s="59"/>
      <c r="AA472" s="59"/>
      <c r="AB472" s="59"/>
      <c r="AC472" s="59"/>
      <c r="AD472" s="59"/>
      <c r="AE472" s="59"/>
      <c r="AF472" s="59"/>
      <c r="AG472" s="59"/>
      <c r="AH472" s="59"/>
      <c r="AI472" s="59"/>
      <c r="AJ472" s="59"/>
      <c r="AK472" s="59"/>
      <c r="AL472" s="59"/>
      <c r="AM472" s="59"/>
      <c r="AN472" s="59"/>
      <c r="AO472" s="59"/>
      <c r="AP472" s="59"/>
      <c r="AQ472" s="59"/>
      <c r="AR472" s="59"/>
      <c r="AS472" s="59"/>
      <c r="AT472" s="59"/>
      <c r="AU472" s="59"/>
      <c r="AV472" s="59"/>
      <c r="AW472" s="59"/>
      <c r="AX472" s="59"/>
      <c r="AY472" s="59"/>
      <c r="AZ472" s="59"/>
      <c r="BA472" s="59"/>
    </row>
    <row r="473" spans="1:53" s="34" customFormat="1" hidden="1">
      <c r="A473" t="s">
        <v>542</v>
      </c>
      <c r="B473"/>
      <c r="C473"/>
      <c r="D473">
        <v>0.4</v>
      </c>
      <c r="E473">
        <v>12</v>
      </c>
      <c r="F473">
        <v>16</v>
      </c>
      <c r="G473">
        <v>1</v>
      </c>
      <c r="H473">
        <v>8</v>
      </c>
      <c r="I473"/>
      <c r="J473">
        <v>53</v>
      </c>
      <c r="K473" s="59"/>
      <c r="L473" s="59"/>
      <c r="M473" s="59"/>
      <c r="N473" s="59"/>
      <c r="O473" s="59"/>
      <c r="P473" s="59"/>
      <c r="Q473" s="59"/>
      <c r="R473" s="59"/>
      <c r="S473" s="59"/>
      <c r="T473" s="59"/>
      <c r="U473" s="59"/>
      <c r="V473" s="59"/>
      <c r="W473" s="59"/>
      <c r="X473" s="59"/>
      <c r="Y473" s="59"/>
      <c r="Z473" s="59"/>
      <c r="AA473" s="59"/>
      <c r="AB473" s="59"/>
      <c r="AC473" s="59"/>
      <c r="AD473" s="59"/>
      <c r="AE473" s="59"/>
      <c r="AF473" s="59"/>
      <c r="AG473" s="59"/>
      <c r="AH473" s="59"/>
      <c r="AI473" s="59"/>
      <c r="AJ473" s="59"/>
      <c r="AK473" s="59"/>
      <c r="AL473" s="59"/>
      <c r="AM473" s="59"/>
      <c r="AN473" s="59"/>
      <c r="AO473" s="59"/>
      <c r="AP473" s="59"/>
      <c r="AQ473" s="59"/>
      <c r="AR473" s="59"/>
      <c r="AS473" s="59"/>
      <c r="AT473" s="59"/>
      <c r="AU473" s="59"/>
      <c r="AV473" s="59"/>
      <c r="AW473" s="59"/>
      <c r="AX473" s="59"/>
      <c r="AY473" s="59"/>
      <c r="AZ473" s="59"/>
      <c r="BA473" s="59"/>
    </row>
    <row r="474" spans="1:53" s="34" customFormat="1" hidden="1">
      <c r="A474" t="s">
        <v>543</v>
      </c>
      <c r="B474"/>
      <c r="C474"/>
      <c r="D474">
        <v>0.5</v>
      </c>
      <c r="E474">
        <v>10</v>
      </c>
      <c r="F474">
        <v>11</v>
      </c>
      <c r="G474"/>
      <c r="H474">
        <v>10</v>
      </c>
      <c r="I474"/>
      <c r="J474">
        <v>30</v>
      </c>
      <c r="K474" s="59"/>
      <c r="L474" s="59"/>
      <c r="M474" s="59"/>
      <c r="N474" s="59"/>
      <c r="O474" s="59"/>
      <c r="P474" s="59"/>
      <c r="Q474" s="59"/>
      <c r="R474" s="59"/>
      <c r="S474" s="59"/>
      <c r="T474" s="59"/>
      <c r="U474" s="59"/>
      <c r="V474" s="59"/>
      <c r="W474" s="59"/>
      <c r="X474" s="59"/>
      <c r="Y474" s="59"/>
      <c r="Z474" s="59"/>
      <c r="AA474" s="59"/>
      <c r="AB474" s="59"/>
      <c r="AC474" s="59"/>
      <c r="AD474" s="59"/>
      <c r="AE474" s="59"/>
      <c r="AF474" s="59"/>
      <c r="AG474" s="59"/>
      <c r="AH474" s="59"/>
      <c r="AI474" s="59"/>
      <c r="AJ474" s="59"/>
      <c r="AK474" s="59"/>
      <c r="AL474" s="59"/>
      <c r="AM474" s="59"/>
      <c r="AN474" s="59"/>
      <c r="AO474" s="59"/>
      <c r="AP474" s="59"/>
      <c r="AQ474" s="59"/>
      <c r="AR474" s="59"/>
      <c r="AS474" s="59"/>
      <c r="AT474" s="59"/>
      <c r="AU474" s="59"/>
      <c r="AV474" s="59"/>
      <c r="AW474" s="59"/>
      <c r="AX474" s="59"/>
      <c r="AY474" s="59"/>
      <c r="AZ474" s="59"/>
      <c r="BA474" s="59"/>
    </row>
    <row r="475" spans="1:53" s="34" customFormat="1" hidden="1">
      <c r="A475" t="s">
        <v>544</v>
      </c>
      <c r="B475"/>
      <c r="C475"/>
      <c r="D475"/>
      <c r="E475"/>
      <c r="F475">
        <v>5</v>
      </c>
      <c r="G475"/>
      <c r="H475"/>
      <c r="I475"/>
      <c r="J475">
        <v>4</v>
      </c>
      <c r="K475" s="59"/>
      <c r="L475" s="59"/>
      <c r="M475" s="59"/>
      <c r="N475" s="59"/>
      <c r="O475" s="59"/>
      <c r="P475" s="59"/>
      <c r="Q475" s="59"/>
      <c r="R475" s="59"/>
      <c r="S475" s="59"/>
      <c r="T475" s="59"/>
      <c r="U475" s="59"/>
      <c r="V475" s="59"/>
      <c r="W475" s="59"/>
      <c r="X475" s="59"/>
      <c r="Y475" s="59"/>
      <c r="Z475" s="59"/>
      <c r="AA475" s="59"/>
      <c r="AB475" s="59"/>
      <c r="AC475" s="59"/>
      <c r="AD475" s="59"/>
      <c r="AE475" s="59"/>
      <c r="AF475" s="59"/>
      <c r="AG475" s="59"/>
      <c r="AH475" s="59"/>
      <c r="AI475" s="59"/>
      <c r="AJ475" s="59"/>
      <c r="AK475" s="59"/>
      <c r="AL475" s="59"/>
      <c r="AM475" s="59"/>
      <c r="AN475" s="59"/>
      <c r="AO475" s="59"/>
      <c r="AP475" s="59"/>
      <c r="AQ475" s="59"/>
      <c r="AR475" s="59"/>
      <c r="AS475" s="59"/>
      <c r="AT475" s="59"/>
      <c r="AU475" s="59"/>
      <c r="AV475" s="59"/>
      <c r="AW475" s="59"/>
      <c r="AX475" s="59"/>
      <c r="AY475" s="59"/>
      <c r="AZ475" s="59"/>
      <c r="BA475" s="59"/>
    </row>
    <row r="476" spans="1:53" s="34" customFormat="1" hidden="1">
      <c r="A476" t="s">
        <v>545</v>
      </c>
      <c r="B476"/>
      <c r="C476"/>
      <c r="D476"/>
      <c r="E476">
        <v>3</v>
      </c>
      <c r="F476">
        <v>5</v>
      </c>
      <c r="G476"/>
      <c r="H476"/>
      <c r="I476"/>
      <c r="J476">
        <v>5</v>
      </c>
      <c r="K476" s="59"/>
      <c r="L476" s="59"/>
      <c r="M476" s="59"/>
      <c r="N476" s="59"/>
      <c r="O476" s="59"/>
      <c r="P476" s="59"/>
      <c r="Q476" s="59"/>
      <c r="R476" s="59"/>
      <c r="S476" s="59"/>
      <c r="T476" s="59"/>
      <c r="U476" s="59"/>
      <c r="V476" s="59"/>
      <c r="W476" s="59"/>
      <c r="X476" s="59"/>
      <c r="Y476" s="59"/>
      <c r="Z476" s="59"/>
      <c r="AA476" s="59"/>
      <c r="AB476" s="59"/>
      <c r="AC476" s="59"/>
      <c r="AD476" s="59"/>
      <c r="AE476" s="59"/>
      <c r="AF476" s="59"/>
      <c r="AG476" s="59"/>
      <c r="AH476" s="59"/>
      <c r="AI476" s="59"/>
      <c r="AJ476" s="59"/>
      <c r="AK476" s="59"/>
      <c r="AL476" s="59"/>
      <c r="AM476" s="59"/>
      <c r="AN476" s="59"/>
      <c r="AO476" s="59"/>
      <c r="AP476" s="59"/>
      <c r="AQ476" s="59"/>
      <c r="AR476" s="59"/>
      <c r="AS476" s="59"/>
      <c r="AT476" s="59"/>
      <c r="AU476" s="59"/>
      <c r="AV476" s="59"/>
      <c r="AW476" s="59"/>
      <c r="AX476" s="59"/>
      <c r="AY476" s="59"/>
      <c r="AZ476" s="59"/>
      <c r="BA476" s="59"/>
    </row>
    <row r="477" spans="1:53" s="34" customFormat="1" hidden="1">
      <c r="A477" t="s">
        <v>546</v>
      </c>
      <c r="B477"/>
      <c r="C477"/>
      <c r="D477">
        <v>0.2</v>
      </c>
      <c r="E477">
        <v>10</v>
      </c>
      <c r="F477">
        <v>11</v>
      </c>
      <c r="G477"/>
      <c r="H477">
        <v>9</v>
      </c>
      <c r="I477"/>
      <c r="J477">
        <v>35</v>
      </c>
      <c r="K477" s="59"/>
      <c r="L477" s="59"/>
      <c r="M477" s="59"/>
      <c r="N477" s="59"/>
      <c r="O477" s="59"/>
      <c r="P477" s="59"/>
      <c r="Q477" s="59"/>
      <c r="R477" s="59"/>
      <c r="S477" s="59"/>
      <c r="T477" s="59"/>
      <c r="U477" s="59"/>
      <c r="V477" s="59"/>
      <c r="W477" s="59"/>
      <c r="X477" s="59"/>
      <c r="Y477" s="59"/>
      <c r="Z477" s="59"/>
      <c r="AA477" s="59"/>
      <c r="AB477" s="59"/>
      <c r="AC477" s="59"/>
      <c r="AD477" s="59"/>
      <c r="AE477" s="59"/>
      <c r="AF477" s="59"/>
      <c r="AG477" s="59"/>
      <c r="AH477" s="59"/>
      <c r="AI477" s="59"/>
      <c r="AJ477" s="59"/>
      <c r="AK477" s="59"/>
      <c r="AL477" s="59"/>
      <c r="AM477" s="59"/>
      <c r="AN477" s="59"/>
      <c r="AO477" s="59"/>
      <c r="AP477" s="59"/>
      <c r="AQ477" s="59"/>
      <c r="AR477" s="59"/>
      <c r="AS477" s="59"/>
      <c r="AT477" s="59"/>
      <c r="AU477" s="59"/>
      <c r="AV477" s="59"/>
      <c r="AW477" s="59"/>
      <c r="AX477" s="59"/>
      <c r="AY477" s="59"/>
      <c r="AZ477" s="59"/>
      <c r="BA477" s="59"/>
    </row>
    <row r="478" spans="1:53" s="34" customFormat="1" hidden="1">
      <c r="A478" t="s">
        <v>547</v>
      </c>
      <c r="B478"/>
      <c r="C478"/>
      <c r="D478"/>
      <c r="E478">
        <v>9</v>
      </c>
      <c r="F478">
        <v>15</v>
      </c>
      <c r="G478"/>
      <c r="H478">
        <v>7</v>
      </c>
      <c r="I478"/>
      <c r="J478">
        <v>29</v>
      </c>
      <c r="K478" s="59"/>
      <c r="L478" s="59"/>
      <c r="M478" s="59"/>
      <c r="N478" s="59"/>
      <c r="O478" s="59"/>
      <c r="P478" s="59"/>
      <c r="Q478" s="59"/>
      <c r="R478" s="59"/>
      <c r="S478" s="59"/>
      <c r="T478" s="59"/>
      <c r="U478" s="59"/>
      <c r="V478" s="59"/>
      <c r="W478" s="59"/>
      <c r="X478" s="59"/>
      <c r="Y478" s="59"/>
      <c r="Z478" s="59"/>
      <c r="AA478" s="59"/>
      <c r="AB478" s="59"/>
      <c r="AC478" s="59"/>
      <c r="AD478" s="59"/>
      <c r="AE478" s="59"/>
      <c r="AF478" s="59"/>
      <c r="AG478" s="59"/>
      <c r="AH478" s="59"/>
      <c r="AI478" s="59"/>
      <c r="AJ478" s="59"/>
      <c r="AK478" s="59"/>
      <c r="AL478" s="59"/>
      <c r="AM478" s="59"/>
      <c r="AN478" s="59"/>
      <c r="AO478" s="59"/>
      <c r="AP478" s="59"/>
      <c r="AQ478" s="59"/>
      <c r="AR478" s="59"/>
      <c r="AS478" s="59"/>
      <c r="AT478" s="59"/>
      <c r="AU478" s="59"/>
      <c r="AV478" s="59"/>
      <c r="AW478" s="59"/>
      <c r="AX478" s="59"/>
      <c r="AY478" s="59"/>
      <c r="AZ478" s="59"/>
      <c r="BA478" s="59"/>
    </row>
    <row r="479" spans="1:53" s="34" customFormat="1" hidden="1">
      <c r="A479" t="s">
        <v>548</v>
      </c>
      <c r="B479"/>
      <c r="C479"/>
      <c r="D479">
        <v>0.3</v>
      </c>
      <c r="E479">
        <v>12</v>
      </c>
      <c r="F479">
        <v>21</v>
      </c>
      <c r="G479"/>
      <c r="H479">
        <v>8</v>
      </c>
      <c r="I479">
        <v>2</v>
      </c>
      <c r="J479">
        <v>53</v>
      </c>
      <c r="K479" s="59"/>
      <c r="L479" s="59"/>
      <c r="M479" s="59"/>
      <c r="N479" s="59"/>
      <c r="O479" s="59"/>
      <c r="P479" s="59"/>
      <c r="Q479" s="59"/>
      <c r="R479" s="59"/>
      <c r="S479" s="59"/>
      <c r="T479" s="59"/>
      <c r="U479" s="59"/>
      <c r="V479" s="59"/>
      <c r="W479" s="59"/>
      <c r="X479" s="59"/>
      <c r="Y479" s="59"/>
      <c r="Z479" s="59"/>
      <c r="AA479" s="59"/>
      <c r="AB479" s="59"/>
      <c r="AC479" s="59"/>
      <c r="AD479" s="59"/>
      <c r="AE479" s="59"/>
      <c r="AF479" s="59"/>
      <c r="AG479" s="59"/>
      <c r="AH479" s="59"/>
      <c r="AI479" s="59"/>
      <c r="AJ479" s="59"/>
      <c r="AK479" s="59"/>
      <c r="AL479" s="59"/>
      <c r="AM479" s="59"/>
      <c r="AN479" s="59"/>
      <c r="AO479" s="59"/>
      <c r="AP479" s="59"/>
      <c r="AQ479" s="59"/>
      <c r="AR479" s="59"/>
      <c r="AS479" s="59"/>
      <c r="AT479" s="59"/>
      <c r="AU479" s="59"/>
      <c r="AV479" s="59"/>
      <c r="AW479" s="59"/>
      <c r="AX479" s="59"/>
      <c r="AY479" s="59"/>
      <c r="AZ479" s="59"/>
      <c r="BA479" s="59"/>
    </row>
    <row r="480" spans="1:53" s="34" customFormat="1" hidden="1">
      <c r="A480" t="s">
        <v>549</v>
      </c>
      <c r="B480"/>
      <c r="C480"/>
      <c r="D480"/>
      <c r="E480">
        <v>6</v>
      </c>
      <c r="F480">
        <v>54</v>
      </c>
      <c r="G480"/>
      <c r="H480">
        <v>3</v>
      </c>
      <c r="I480"/>
      <c r="J480">
        <v>46</v>
      </c>
      <c r="K480" s="59"/>
      <c r="L480" s="59"/>
      <c r="M480" s="59"/>
      <c r="N480" s="59"/>
      <c r="O480" s="59"/>
      <c r="P480" s="59"/>
      <c r="Q480" s="59"/>
      <c r="R480" s="59"/>
      <c r="S480" s="59"/>
      <c r="T480" s="59"/>
      <c r="U480" s="59"/>
      <c r="V480" s="59"/>
      <c r="W480" s="59"/>
      <c r="X480" s="59"/>
      <c r="Y480" s="59"/>
      <c r="Z480" s="59"/>
      <c r="AA480" s="59"/>
      <c r="AB480" s="59"/>
      <c r="AC480" s="59"/>
      <c r="AD480" s="59"/>
      <c r="AE480" s="59"/>
      <c r="AF480" s="59"/>
      <c r="AG480" s="59"/>
      <c r="AH480" s="59"/>
      <c r="AI480" s="59"/>
      <c r="AJ480" s="59"/>
      <c r="AK480" s="59"/>
      <c r="AL480" s="59"/>
      <c r="AM480" s="59"/>
      <c r="AN480" s="59"/>
      <c r="AO480" s="59"/>
      <c r="AP480" s="59"/>
      <c r="AQ480" s="59"/>
      <c r="AR480" s="59"/>
      <c r="AS480" s="59"/>
      <c r="AT480" s="59"/>
      <c r="AU480" s="59"/>
      <c r="AV480" s="59"/>
      <c r="AW480" s="59"/>
      <c r="AX480" s="59"/>
      <c r="AY480" s="59"/>
      <c r="AZ480" s="59"/>
      <c r="BA480" s="59"/>
    </row>
    <row r="481" spans="1:53" s="34" customFormat="1" hidden="1">
      <c r="A481" t="s">
        <v>550</v>
      </c>
      <c r="B481"/>
      <c r="C481"/>
      <c r="D481"/>
      <c r="E481">
        <v>4</v>
      </c>
      <c r="F481">
        <v>162</v>
      </c>
      <c r="G481"/>
      <c r="H481">
        <v>2</v>
      </c>
      <c r="I481"/>
      <c r="J481">
        <v>34</v>
      </c>
      <c r="K481" s="59"/>
      <c r="L481" s="59"/>
      <c r="M481" s="59"/>
      <c r="N481" s="59"/>
      <c r="O481" s="59"/>
      <c r="P481" s="59"/>
      <c r="Q481" s="59"/>
      <c r="R481" s="59"/>
      <c r="S481" s="59"/>
      <c r="T481" s="59"/>
      <c r="U481" s="59"/>
      <c r="V481" s="59"/>
      <c r="W481" s="59"/>
      <c r="X481" s="59"/>
      <c r="Y481" s="59"/>
      <c r="Z481" s="59"/>
      <c r="AA481" s="59"/>
      <c r="AB481" s="59"/>
      <c r="AC481" s="59"/>
      <c r="AD481" s="59"/>
      <c r="AE481" s="59"/>
      <c r="AF481" s="59"/>
      <c r="AG481" s="59"/>
      <c r="AH481" s="59"/>
      <c r="AI481" s="59"/>
      <c r="AJ481" s="59"/>
      <c r="AK481" s="59"/>
      <c r="AL481" s="59"/>
      <c r="AM481" s="59"/>
      <c r="AN481" s="59"/>
      <c r="AO481" s="59"/>
      <c r="AP481" s="59"/>
      <c r="AQ481" s="59"/>
      <c r="AR481" s="59"/>
      <c r="AS481" s="59"/>
      <c r="AT481" s="59"/>
      <c r="AU481" s="59"/>
      <c r="AV481" s="59"/>
      <c r="AW481" s="59"/>
      <c r="AX481" s="59"/>
      <c r="AY481" s="59"/>
      <c r="AZ481" s="59"/>
      <c r="BA481" s="59"/>
    </row>
    <row r="482" spans="1:53" s="34" customFormat="1" hidden="1">
      <c r="A482" t="s">
        <v>551</v>
      </c>
      <c r="B482"/>
      <c r="C482"/>
      <c r="D482"/>
      <c r="E482">
        <v>4</v>
      </c>
      <c r="F482">
        <v>64</v>
      </c>
      <c r="G482"/>
      <c r="H482">
        <v>3</v>
      </c>
      <c r="I482"/>
      <c r="J482">
        <v>41</v>
      </c>
      <c r="K482" s="59"/>
      <c r="L482" s="59"/>
      <c r="M482" s="59"/>
      <c r="N482" s="59"/>
      <c r="O482" s="59"/>
      <c r="P482" s="59"/>
      <c r="Q482" s="59"/>
      <c r="R482" s="59"/>
      <c r="S482" s="59"/>
      <c r="T482" s="59"/>
      <c r="U482" s="59"/>
      <c r="V482" s="59"/>
      <c r="W482" s="59"/>
      <c r="X482" s="59"/>
      <c r="Y482" s="59"/>
      <c r="Z482" s="59"/>
      <c r="AA482" s="59"/>
      <c r="AB482" s="59"/>
      <c r="AC482" s="59"/>
      <c r="AD482" s="59"/>
      <c r="AE482" s="59"/>
      <c r="AF482" s="59"/>
      <c r="AG482" s="59"/>
      <c r="AH482" s="59"/>
      <c r="AI482" s="59"/>
      <c r="AJ482" s="59"/>
      <c r="AK482" s="59"/>
      <c r="AL482" s="59"/>
      <c r="AM482" s="59"/>
      <c r="AN482" s="59"/>
      <c r="AO482" s="59"/>
      <c r="AP482" s="59"/>
      <c r="AQ482" s="59"/>
      <c r="AR482" s="59"/>
      <c r="AS482" s="59"/>
      <c r="AT482" s="59"/>
      <c r="AU482" s="59"/>
      <c r="AV482" s="59"/>
      <c r="AW482" s="59"/>
      <c r="AX482" s="59"/>
      <c r="AY482" s="59"/>
      <c r="AZ482" s="59"/>
      <c r="BA482" s="59"/>
    </row>
    <row r="483" spans="1:53" s="34" customFormat="1" hidden="1">
      <c r="A483" t="s">
        <v>552</v>
      </c>
      <c r="B483"/>
      <c r="C483"/>
      <c r="D483">
        <v>0.2</v>
      </c>
      <c r="E483">
        <v>4</v>
      </c>
      <c r="F483">
        <v>86</v>
      </c>
      <c r="G483"/>
      <c r="H483">
        <v>3</v>
      </c>
      <c r="I483"/>
      <c r="J483">
        <v>38</v>
      </c>
      <c r="K483" s="59"/>
      <c r="L483" s="59"/>
      <c r="M483" s="59"/>
      <c r="N483" s="59"/>
      <c r="O483" s="59"/>
      <c r="P483" s="59"/>
      <c r="Q483" s="59"/>
      <c r="R483" s="59"/>
      <c r="S483" s="59"/>
      <c r="T483" s="59"/>
      <c r="U483" s="59"/>
      <c r="V483" s="59"/>
      <c r="W483" s="59"/>
      <c r="X483" s="59"/>
      <c r="Y483" s="59"/>
      <c r="Z483" s="59"/>
      <c r="AA483" s="59"/>
      <c r="AB483" s="59"/>
      <c r="AC483" s="59"/>
      <c r="AD483" s="59"/>
      <c r="AE483" s="59"/>
      <c r="AF483" s="59"/>
      <c r="AG483" s="59"/>
      <c r="AH483" s="59"/>
      <c r="AI483" s="59"/>
      <c r="AJ483" s="59"/>
      <c r="AK483" s="59"/>
      <c r="AL483" s="59"/>
      <c r="AM483" s="59"/>
      <c r="AN483" s="59"/>
      <c r="AO483" s="59"/>
      <c r="AP483" s="59"/>
      <c r="AQ483" s="59"/>
      <c r="AR483" s="59"/>
      <c r="AS483" s="59"/>
      <c r="AT483" s="59"/>
      <c r="AU483" s="59"/>
      <c r="AV483" s="59"/>
      <c r="AW483" s="59"/>
      <c r="AX483" s="59"/>
      <c r="AY483" s="59"/>
      <c r="AZ483" s="59"/>
      <c r="BA483" s="59"/>
    </row>
    <row r="484" spans="1:53" s="34" customFormat="1" hidden="1">
      <c r="A484" t="s">
        <v>553</v>
      </c>
      <c r="B484"/>
      <c r="C484"/>
      <c r="D484"/>
      <c r="E484">
        <v>3</v>
      </c>
      <c r="F484">
        <v>62</v>
      </c>
      <c r="G484"/>
      <c r="H484"/>
      <c r="I484">
        <v>2</v>
      </c>
      <c r="J484">
        <v>62</v>
      </c>
      <c r="K484" s="59"/>
      <c r="L484" s="59"/>
      <c r="M484" s="59"/>
      <c r="N484" s="59"/>
      <c r="O484" s="59"/>
      <c r="P484" s="59"/>
      <c r="Q484" s="59"/>
      <c r="R484" s="59"/>
      <c r="S484" s="59"/>
      <c r="T484" s="59"/>
      <c r="U484" s="59"/>
      <c r="V484" s="59"/>
      <c r="W484" s="59"/>
      <c r="X484" s="59"/>
      <c r="Y484" s="59"/>
      <c r="Z484" s="59"/>
      <c r="AA484" s="59"/>
      <c r="AB484" s="59"/>
      <c r="AC484" s="59"/>
      <c r="AD484" s="59"/>
      <c r="AE484" s="59"/>
      <c r="AF484" s="59"/>
      <c r="AG484" s="59"/>
      <c r="AH484" s="59"/>
      <c r="AI484" s="59"/>
      <c r="AJ484" s="59"/>
      <c r="AK484" s="59"/>
      <c r="AL484" s="59"/>
      <c r="AM484" s="59"/>
      <c r="AN484" s="59"/>
      <c r="AO484" s="59"/>
      <c r="AP484" s="59"/>
      <c r="AQ484" s="59"/>
      <c r="AR484" s="59"/>
      <c r="AS484" s="59"/>
      <c r="AT484" s="59"/>
      <c r="AU484" s="59"/>
      <c r="AV484" s="59"/>
      <c r="AW484" s="59"/>
      <c r="AX484" s="59"/>
      <c r="AY484" s="59"/>
      <c r="AZ484" s="59"/>
      <c r="BA484" s="59"/>
    </row>
    <row r="485" spans="1:53" s="34" customFormat="1" hidden="1">
      <c r="A485" t="s">
        <v>554</v>
      </c>
      <c r="B485"/>
      <c r="C485"/>
      <c r="D485"/>
      <c r="E485">
        <v>7</v>
      </c>
      <c r="F485">
        <v>61</v>
      </c>
      <c r="G485"/>
      <c r="H485">
        <v>5</v>
      </c>
      <c r="I485">
        <v>2</v>
      </c>
      <c r="J485">
        <v>57</v>
      </c>
      <c r="K485" s="59"/>
      <c r="L485" s="59"/>
      <c r="M485" s="59"/>
      <c r="N485" s="59"/>
      <c r="O485" s="59"/>
      <c r="P485" s="59"/>
      <c r="Q485" s="59"/>
      <c r="R485" s="59"/>
      <c r="S485" s="59"/>
      <c r="T485" s="59"/>
      <c r="U485" s="59"/>
      <c r="V485" s="59"/>
      <c r="W485" s="59"/>
      <c r="X485" s="59"/>
      <c r="Y485" s="59"/>
      <c r="Z485" s="59"/>
      <c r="AA485" s="59"/>
      <c r="AB485" s="59"/>
      <c r="AC485" s="59"/>
      <c r="AD485" s="59"/>
      <c r="AE485" s="59"/>
      <c r="AF485" s="59"/>
      <c r="AG485" s="59"/>
      <c r="AH485" s="59"/>
      <c r="AI485" s="59"/>
      <c r="AJ485" s="59"/>
      <c r="AK485" s="59"/>
      <c r="AL485" s="59"/>
      <c r="AM485" s="59"/>
      <c r="AN485" s="59"/>
      <c r="AO485" s="59"/>
      <c r="AP485" s="59"/>
      <c r="AQ485" s="59"/>
      <c r="AR485" s="59"/>
      <c r="AS485" s="59"/>
      <c r="AT485" s="59"/>
      <c r="AU485" s="59"/>
      <c r="AV485" s="59"/>
      <c r="AW485" s="59"/>
      <c r="AX485" s="59"/>
      <c r="AY485" s="59"/>
      <c r="AZ485" s="59"/>
      <c r="BA485" s="59"/>
    </row>
    <row r="486" spans="1:53" s="34" customFormat="1" hidden="1">
      <c r="A486" t="s">
        <v>555</v>
      </c>
      <c r="B486"/>
      <c r="C486"/>
      <c r="D486"/>
      <c r="E486"/>
      <c r="F486">
        <v>2</v>
      </c>
      <c r="G486"/>
      <c r="H486">
        <v>3</v>
      </c>
      <c r="I486"/>
      <c r="J486">
        <v>6</v>
      </c>
      <c r="K486" s="59"/>
      <c r="L486" s="59"/>
      <c r="M486" s="59"/>
      <c r="N486" s="59"/>
      <c r="O486" s="59"/>
      <c r="P486" s="59"/>
      <c r="Q486" s="59"/>
      <c r="R486" s="59"/>
      <c r="S486" s="59"/>
      <c r="T486" s="59"/>
      <c r="U486" s="59"/>
      <c r="V486" s="59"/>
      <c r="W486" s="59"/>
      <c r="X486" s="59"/>
      <c r="Y486" s="59"/>
      <c r="Z486" s="59"/>
      <c r="AA486" s="59"/>
      <c r="AB486" s="59"/>
      <c r="AC486" s="59"/>
      <c r="AD486" s="59"/>
      <c r="AE486" s="59"/>
      <c r="AF486" s="59"/>
      <c r="AG486" s="59"/>
      <c r="AH486" s="59"/>
      <c r="AI486" s="59"/>
      <c r="AJ486" s="59"/>
      <c r="AK486" s="59"/>
      <c r="AL486" s="59"/>
      <c r="AM486" s="59"/>
      <c r="AN486" s="59"/>
      <c r="AO486" s="59"/>
      <c r="AP486" s="59"/>
      <c r="AQ486" s="59"/>
      <c r="AR486" s="59"/>
      <c r="AS486" s="59"/>
      <c r="AT486" s="59"/>
      <c r="AU486" s="59"/>
      <c r="AV486" s="59"/>
      <c r="AW486" s="59"/>
      <c r="AX486" s="59"/>
      <c r="AY486" s="59"/>
      <c r="AZ486" s="59"/>
      <c r="BA486" s="59"/>
    </row>
    <row r="487" spans="1:53" s="34" customFormat="1" hidden="1">
      <c r="A487" t="s">
        <v>556</v>
      </c>
      <c r="B487"/>
      <c r="C487"/>
      <c r="D487">
        <v>0.2</v>
      </c>
      <c r="E487">
        <v>9</v>
      </c>
      <c r="F487">
        <v>42</v>
      </c>
      <c r="G487"/>
      <c r="H487">
        <v>4</v>
      </c>
      <c r="I487"/>
      <c r="J487">
        <v>44</v>
      </c>
      <c r="K487" s="59"/>
      <c r="L487" s="59"/>
      <c r="M487" s="59"/>
      <c r="N487" s="59"/>
      <c r="O487" s="59"/>
      <c r="P487" s="59"/>
      <c r="Q487" s="59"/>
      <c r="R487" s="59"/>
      <c r="S487" s="59"/>
      <c r="T487" s="59"/>
      <c r="U487" s="59"/>
      <c r="V487" s="59"/>
      <c r="W487" s="59"/>
      <c r="X487" s="59"/>
      <c r="Y487" s="59"/>
      <c r="Z487" s="59"/>
      <c r="AA487" s="59"/>
      <c r="AB487" s="59"/>
      <c r="AC487" s="59"/>
      <c r="AD487" s="59"/>
      <c r="AE487" s="59"/>
      <c r="AF487" s="59"/>
      <c r="AG487" s="59"/>
      <c r="AH487" s="59"/>
      <c r="AI487" s="59"/>
      <c r="AJ487" s="59"/>
      <c r="AK487" s="59"/>
      <c r="AL487" s="59"/>
      <c r="AM487" s="59"/>
      <c r="AN487" s="59"/>
      <c r="AO487" s="59"/>
      <c r="AP487" s="59"/>
      <c r="AQ487" s="59"/>
      <c r="AR487" s="59"/>
      <c r="AS487" s="59"/>
      <c r="AT487" s="59"/>
      <c r="AU487" s="59"/>
      <c r="AV487" s="59"/>
      <c r="AW487" s="59"/>
      <c r="AX487" s="59"/>
      <c r="AY487" s="59"/>
      <c r="AZ487" s="59"/>
      <c r="BA487" s="59"/>
    </row>
    <row r="488" spans="1:53" s="34" customFormat="1" hidden="1">
      <c r="A488" t="s">
        <v>557</v>
      </c>
      <c r="B488"/>
      <c r="C488"/>
      <c r="D488">
        <v>0.2</v>
      </c>
      <c r="E488">
        <v>11</v>
      </c>
      <c r="F488">
        <v>46</v>
      </c>
      <c r="G488"/>
      <c r="H488">
        <v>9</v>
      </c>
      <c r="I488"/>
      <c r="J488">
        <v>47</v>
      </c>
      <c r="K488" s="59"/>
      <c r="L488" s="59"/>
      <c r="M488" s="59"/>
      <c r="N488" s="59"/>
      <c r="O488" s="59"/>
      <c r="P488" s="59"/>
      <c r="Q488" s="59"/>
      <c r="R488" s="59"/>
      <c r="S488" s="59"/>
      <c r="T488" s="59"/>
      <c r="U488" s="59"/>
      <c r="V488" s="59"/>
      <c r="W488" s="59"/>
      <c r="X488" s="59"/>
      <c r="Y488" s="59"/>
      <c r="Z488" s="59"/>
      <c r="AA488" s="59"/>
      <c r="AB488" s="59"/>
      <c r="AC488" s="59"/>
      <c r="AD488" s="59"/>
      <c r="AE488" s="59"/>
      <c r="AF488" s="59"/>
      <c r="AG488" s="59"/>
      <c r="AH488" s="59"/>
      <c r="AI488" s="59"/>
      <c r="AJ488" s="59"/>
      <c r="AK488" s="59"/>
      <c r="AL488" s="59"/>
      <c r="AM488" s="59"/>
      <c r="AN488" s="59"/>
      <c r="AO488" s="59"/>
      <c r="AP488" s="59"/>
      <c r="AQ488" s="59"/>
      <c r="AR488" s="59"/>
      <c r="AS488" s="59"/>
      <c r="AT488" s="59"/>
      <c r="AU488" s="59"/>
      <c r="AV488" s="59"/>
      <c r="AW488" s="59"/>
      <c r="AX488" s="59"/>
      <c r="AY488" s="59"/>
      <c r="AZ488" s="59"/>
      <c r="BA488" s="59"/>
    </row>
    <row r="489" spans="1:53" s="34" customFormat="1" hidden="1">
      <c r="A489" t="s">
        <v>558</v>
      </c>
      <c r="B489"/>
      <c r="C489"/>
      <c r="D489"/>
      <c r="E489">
        <v>6</v>
      </c>
      <c r="F489">
        <v>39</v>
      </c>
      <c r="G489"/>
      <c r="H489">
        <v>4</v>
      </c>
      <c r="I489">
        <v>3</v>
      </c>
      <c r="J489">
        <v>29</v>
      </c>
      <c r="K489" s="59"/>
      <c r="L489" s="59"/>
      <c r="M489" s="59"/>
      <c r="N489" s="59"/>
      <c r="O489" s="59"/>
      <c r="P489" s="59"/>
      <c r="Q489" s="59"/>
      <c r="R489" s="59"/>
      <c r="S489" s="59"/>
      <c r="T489" s="59"/>
      <c r="U489" s="59"/>
      <c r="V489" s="59"/>
      <c r="W489" s="59"/>
      <c r="X489" s="59"/>
      <c r="Y489" s="59"/>
      <c r="Z489" s="59"/>
      <c r="AA489" s="59"/>
      <c r="AB489" s="59"/>
      <c r="AC489" s="59"/>
      <c r="AD489" s="59"/>
      <c r="AE489" s="59"/>
      <c r="AF489" s="59"/>
      <c r="AG489" s="59"/>
      <c r="AH489" s="59"/>
      <c r="AI489" s="59"/>
      <c r="AJ489" s="59"/>
      <c r="AK489" s="59"/>
      <c r="AL489" s="59"/>
      <c r="AM489" s="59"/>
      <c r="AN489" s="59"/>
      <c r="AO489" s="59"/>
      <c r="AP489" s="59"/>
      <c r="AQ489" s="59"/>
      <c r="AR489" s="59"/>
      <c r="AS489" s="59"/>
      <c r="AT489" s="59"/>
      <c r="AU489" s="59"/>
      <c r="AV489" s="59"/>
      <c r="AW489" s="59"/>
      <c r="AX489" s="59"/>
      <c r="AY489" s="59"/>
      <c r="AZ489" s="59"/>
      <c r="BA489" s="59"/>
    </row>
    <row r="490" spans="1:53" s="34" customFormat="1" hidden="1">
      <c r="A490" t="s">
        <v>559</v>
      </c>
      <c r="B490"/>
      <c r="C490"/>
      <c r="D490">
        <v>0.2</v>
      </c>
      <c r="E490">
        <v>3</v>
      </c>
      <c r="F490">
        <v>9</v>
      </c>
      <c r="G490"/>
      <c r="H490">
        <v>6</v>
      </c>
      <c r="I490"/>
      <c r="J490">
        <v>22</v>
      </c>
      <c r="K490" s="59"/>
      <c r="L490" s="59"/>
      <c r="M490" s="59"/>
      <c r="N490" s="59"/>
      <c r="O490" s="59"/>
      <c r="P490" s="59"/>
      <c r="Q490" s="59"/>
      <c r="R490" s="59"/>
      <c r="S490" s="59"/>
      <c r="T490" s="59"/>
      <c r="U490" s="59"/>
      <c r="V490" s="59"/>
      <c r="W490" s="59"/>
      <c r="X490" s="59"/>
      <c r="Y490" s="59"/>
      <c r="Z490" s="59"/>
      <c r="AA490" s="59"/>
      <c r="AB490" s="59"/>
      <c r="AC490" s="59"/>
      <c r="AD490" s="59"/>
      <c r="AE490" s="59"/>
      <c r="AF490" s="59"/>
      <c r="AG490" s="59"/>
      <c r="AH490" s="59"/>
      <c r="AI490" s="59"/>
      <c r="AJ490" s="59"/>
      <c r="AK490" s="59"/>
      <c r="AL490" s="59"/>
      <c r="AM490" s="59"/>
      <c r="AN490" s="59"/>
      <c r="AO490" s="59"/>
      <c r="AP490" s="59"/>
      <c r="AQ490" s="59"/>
      <c r="AR490" s="59"/>
      <c r="AS490" s="59"/>
      <c r="AT490" s="59"/>
      <c r="AU490" s="59"/>
      <c r="AV490" s="59"/>
      <c r="AW490" s="59"/>
      <c r="AX490" s="59"/>
      <c r="AY490" s="59"/>
      <c r="AZ490" s="59"/>
      <c r="BA490" s="59"/>
    </row>
    <row r="491" spans="1:53" s="34" customFormat="1" hidden="1">
      <c r="A491" t="s">
        <v>560</v>
      </c>
      <c r="B491"/>
      <c r="C491"/>
      <c r="D491">
        <v>0.2</v>
      </c>
      <c r="E491">
        <v>2</v>
      </c>
      <c r="F491">
        <v>170</v>
      </c>
      <c r="G491">
        <v>1</v>
      </c>
      <c r="H491"/>
      <c r="I491"/>
      <c r="J491">
        <v>32</v>
      </c>
      <c r="K491" s="59"/>
      <c r="L491" s="59"/>
      <c r="M491" s="59"/>
      <c r="N491" s="59"/>
      <c r="O491" s="59"/>
      <c r="P491" s="59"/>
      <c r="Q491" s="59"/>
      <c r="R491" s="59"/>
      <c r="S491" s="59"/>
      <c r="T491" s="59"/>
      <c r="U491" s="59"/>
      <c r="V491" s="59"/>
      <c r="W491" s="59"/>
      <c r="X491" s="59"/>
      <c r="Y491" s="59"/>
      <c r="Z491" s="59"/>
      <c r="AA491" s="59"/>
      <c r="AB491" s="59"/>
      <c r="AC491" s="59"/>
      <c r="AD491" s="59"/>
      <c r="AE491" s="59"/>
      <c r="AF491" s="59"/>
      <c r="AG491" s="59"/>
      <c r="AH491" s="59"/>
      <c r="AI491" s="59"/>
      <c r="AJ491" s="59"/>
      <c r="AK491" s="59"/>
      <c r="AL491" s="59"/>
      <c r="AM491" s="59"/>
      <c r="AN491" s="59"/>
      <c r="AO491" s="59"/>
      <c r="AP491" s="59"/>
      <c r="AQ491" s="59"/>
      <c r="AR491" s="59"/>
      <c r="AS491" s="59"/>
      <c r="AT491" s="59"/>
      <c r="AU491" s="59"/>
      <c r="AV491" s="59"/>
      <c r="AW491" s="59"/>
      <c r="AX491" s="59"/>
      <c r="AY491" s="59"/>
      <c r="AZ491" s="59"/>
      <c r="BA491" s="59"/>
    </row>
    <row r="492" spans="1:53" s="34" customFormat="1" hidden="1">
      <c r="A492" t="s">
        <v>561</v>
      </c>
      <c r="B492"/>
      <c r="C492"/>
      <c r="D492"/>
      <c r="E492">
        <v>13</v>
      </c>
      <c r="F492">
        <v>39</v>
      </c>
      <c r="G492"/>
      <c r="H492">
        <v>7</v>
      </c>
      <c r="I492">
        <v>2</v>
      </c>
      <c r="J492">
        <v>50</v>
      </c>
      <c r="K492" s="59"/>
      <c r="L492" s="59"/>
      <c r="M492" s="59"/>
      <c r="N492" s="59"/>
      <c r="O492" s="59"/>
      <c r="P492" s="59"/>
      <c r="Q492" s="59"/>
      <c r="R492" s="59"/>
      <c r="S492" s="59"/>
      <c r="T492" s="59"/>
      <c r="U492" s="59"/>
      <c r="V492" s="59"/>
      <c r="W492" s="59"/>
      <c r="X492" s="59"/>
      <c r="Y492" s="59"/>
      <c r="Z492" s="59"/>
      <c r="AA492" s="59"/>
      <c r="AB492" s="59"/>
      <c r="AC492" s="59"/>
      <c r="AD492" s="59"/>
      <c r="AE492" s="59"/>
      <c r="AF492" s="59"/>
      <c r="AG492" s="59"/>
      <c r="AH492" s="59"/>
      <c r="AI492" s="59"/>
      <c r="AJ492" s="59"/>
      <c r="AK492" s="59"/>
      <c r="AL492" s="59"/>
      <c r="AM492" s="59"/>
      <c r="AN492" s="59"/>
      <c r="AO492" s="59"/>
      <c r="AP492" s="59"/>
      <c r="AQ492" s="59"/>
      <c r="AR492" s="59"/>
      <c r="AS492" s="59"/>
      <c r="AT492" s="59"/>
      <c r="AU492" s="59"/>
      <c r="AV492" s="59"/>
      <c r="AW492" s="59"/>
      <c r="AX492" s="59"/>
      <c r="AY492" s="59"/>
      <c r="AZ492" s="59"/>
      <c r="BA492" s="59"/>
    </row>
    <row r="493" spans="1:53" s="34" customFormat="1" hidden="1">
      <c r="A493" t="s">
        <v>562</v>
      </c>
      <c r="B493"/>
      <c r="C493"/>
      <c r="D493"/>
      <c r="E493">
        <v>12</v>
      </c>
      <c r="F493">
        <v>60</v>
      </c>
      <c r="G493">
        <v>1</v>
      </c>
      <c r="H493">
        <v>5</v>
      </c>
      <c r="I493"/>
      <c r="J493">
        <v>50</v>
      </c>
      <c r="K493" s="59"/>
      <c r="L493" s="59"/>
      <c r="M493" s="59"/>
      <c r="N493" s="59"/>
      <c r="O493" s="59"/>
      <c r="P493" s="59"/>
      <c r="Q493" s="59"/>
      <c r="R493" s="59"/>
      <c r="S493" s="59"/>
      <c r="T493" s="59"/>
      <c r="U493" s="59"/>
      <c r="V493" s="59"/>
      <c r="W493" s="59"/>
      <c r="X493" s="59"/>
      <c r="Y493" s="59"/>
      <c r="Z493" s="59"/>
      <c r="AA493" s="59"/>
      <c r="AB493" s="59"/>
      <c r="AC493" s="59"/>
      <c r="AD493" s="59"/>
      <c r="AE493" s="59"/>
      <c r="AF493" s="59"/>
      <c r="AG493" s="59"/>
      <c r="AH493" s="59"/>
      <c r="AI493" s="59"/>
      <c r="AJ493" s="59"/>
      <c r="AK493" s="59"/>
      <c r="AL493" s="59"/>
      <c r="AM493" s="59"/>
      <c r="AN493" s="59"/>
      <c r="AO493" s="59"/>
      <c r="AP493" s="59"/>
      <c r="AQ493" s="59"/>
      <c r="AR493" s="59"/>
      <c r="AS493" s="59"/>
      <c r="AT493" s="59"/>
      <c r="AU493" s="59"/>
      <c r="AV493" s="59"/>
      <c r="AW493" s="59"/>
      <c r="AX493" s="59"/>
      <c r="AY493" s="59"/>
      <c r="AZ493" s="59"/>
      <c r="BA493" s="59"/>
    </row>
    <row r="494" spans="1:53" s="34" customFormat="1" hidden="1">
      <c r="A494" t="s">
        <v>563</v>
      </c>
      <c r="B494"/>
      <c r="C494"/>
      <c r="D494"/>
      <c r="E494">
        <v>10</v>
      </c>
      <c r="F494">
        <v>31</v>
      </c>
      <c r="G494"/>
      <c r="H494"/>
      <c r="I494"/>
      <c r="J494">
        <v>39</v>
      </c>
      <c r="K494" s="59"/>
      <c r="L494" s="59"/>
      <c r="M494" s="59"/>
      <c r="N494" s="59"/>
      <c r="O494" s="59"/>
      <c r="P494" s="59"/>
      <c r="Q494" s="59"/>
      <c r="R494" s="59"/>
      <c r="S494" s="59"/>
      <c r="T494" s="59"/>
      <c r="U494" s="59"/>
      <c r="V494" s="59"/>
      <c r="W494" s="59"/>
      <c r="X494" s="59"/>
      <c r="Y494" s="59"/>
      <c r="Z494" s="59"/>
      <c r="AA494" s="59"/>
      <c r="AB494" s="59"/>
      <c r="AC494" s="59"/>
      <c r="AD494" s="59"/>
      <c r="AE494" s="59"/>
      <c r="AF494" s="59"/>
      <c r="AG494" s="59"/>
      <c r="AH494" s="59"/>
      <c r="AI494" s="59"/>
      <c r="AJ494" s="59"/>
      <c r="AK494" s="59"/>
      <c r="AL494" s="59"/>
      <c r="AM494" s="59"/>
      <c r="AN494" s="59"/>
      <c r="AO494" s="59"/>
      <c r="AP494" s="59"/>
      <c r="AQ494" s="59"/>
      <c r="AR494" s="59"/>
      <c r="AS494" s="59"/>
      <c r="AT494" s="59"/>
      <c r="AU494" s="59"/>
      <c r="AV494" s="59"/>
      <c r="AW494" s="59"/>
      <c r="AX494" s="59"/>
      <c r="AY494" s="59"/>
      <c r="AZ494" s="59"/>
      <c r="BA494" s="59"/>
    </row>
    <row r="495" spans="1:53" s="34" customFormat="1" hidden="1">
      <c r="A495" t="s">
        <v>564</v>
      </c>
      <c r="B495"/>
      <c r="C495"/>
      <c r="D495">
        <v>0.2</v>
      </c>
      <c r="E495">
        <v>24</v>
      </c>
      <c r="F495">
        <v>21</v>
      </c>
      <c r="G495"/>
      <c r="H495">
        <v>6</v>
      </c>
      <c r="I495"/>
      <c r="J495">
        <v>45</v>
      </c>
      <c r="K495" s="59"/>
      <c r="L495" s="59"/>
      <c r="M495" s="59"/>
      <c r="N495" s="59"/>
      <c r="O495" s="59"/>
      <c r="P495" s="59"/>
      <c r="Q495" s="59"/>
      <c r="R495" s="59"/>
      <c r="S495" s="59"/>
      <c r="T495" s="59"/>
      <c r="U495" s="59"/>
      <c r="V495" s="59"/>
      <c r="W495" s="59"/>
      <c r="X495" s="59"/>
      <c r="Y495" s="59"/>
      <c r="Z495" s="59"/>
      <c r="AA495" s="59"/>
      <c r="AB495" s="59"/>
      <c r="AC495" s="59"/>
      <c r="AD495" s="59"/>
      <c r="AE495" s="59"/>
      <c r="AF495" s="59"/>
      <c r="AG495" s="59"/>
      <c r="AH495" s="59"/>
      <c r="AI495" s="59"/>
      <c r="AJ495" s="59"/>
      <c r="AK495" s="59"/>
      <c r="AL495" s="59"/>
      <c r="AM495" s="59"/>
      <c r="AN495" s="59"/>
      <c r="AO495" s="59"/>
      <c r="AP495" s="59"/>
      <c r="AQ495" s="59"/>
      <c r="AR495" s="59"/>
      <c r="AS495" s="59"/>
      <c r="AT495" s="59"/>
      <c r="AU495" s="59"/>
      <c r="AV495" s="59"/>
      <c r="AW495" s="59"/>
      <c r="AX495" s="59"/>
      <c r="AY495" s="59"/>
      <c r="AZ495" s="59"/>
      <c r="BA495" s="59"/>
    </row>
    <row r="496" spans="1:53" s="34" customFormat="1" hidden="1">
      <c r="A496" t="s">
        <v>565</v>
      </c>
      <c r="B496"/>
      <c r="C496"/>
      <c r="D496"/>
      <c r="E496">
        <v>28</v>
      </c>
      <c r="F496">
        <v>24</v>
      </c>
      <c r="G496"/>
      <c r="H496">
        <v>5</v>
      </c>
      <c r="I496"/>
      <c r="J496">
        <v>50</v>
      </c>
      <c r="K496" s="59"/>
      <c r="L496" s="59"/>
      <c r="M496" s="59"/>
      <c r="N496" s="59"/>
      <c r="O496" s="59"/>
      <c r="P496" s="59"/>
      <c r="Q496" s="59"/>
      <c r="R496" s="59"/>
      <c r="S496" s="59"/>
      <c r="T496" s="59"/>
      <c r="U496" s="59"/>
      <c r="V496" s="59"/>
      <c r="W496" s="59"/>
      <c r="X496" s="59"/>
      <c r="Y496" s="59"/>
      <c r="Z496" s="59"/>
      <c r="AA496" s="59"/>
      <c r="AB496" s="59"/>
      <c r="AC496" s="59"/>
      <c r="AD496" s="59"/>
      <c r="AE496" s="59"/>
      <c r="AF496" s="59"/>
      <c r="AG496" s="59"/>
      <c r="AH496" s="59"/>
      <c r="AI496" s="59"/>
      <c r="AJ496" s="59"/>
      <c r="AK496" s="59"/>
      <c r="AL496" s="59"/>
      <c r="AM496" s="59"/>
      <c r="AN496" s="59"/>
      <c r="AO496" s="59"/>
      <c r="AP496" s="59"/>
      <c r="AQ496" s="59"/>
      <c r="AR496" s="59"/>
      <c r="AS496" s="59"/>
      <c r="AT496" s="59"/>
      <c r="AU496" s="59"/>
      <c r="AV496" s="59"/>
      <c r="AW496" s="59"/>
      <c r="AX496" s="59"/>
      <c r="AY496" s="59"/>
      <c r="AZ496" s="59"/>
      <c r="BA496" s="59"/>
    </row>
    <row r="497" spans="1:53" s="34" customFormat="1" hidden="1">
      <c r="A497" t="s">
        <v>566</v>
      </c>
      <c r="B497"/>
      <c r="C497"/>
      <c r="D497"/>
      <c r="E497">
        <v>11</v>
      </c>
      <c r="F497">
        <v>18</v>
      </c>
      <c r="G497">
        <v>1</v>
      </c>
      <c r="H497">
        <v>9</v>
      </c>
      <c r="I497"/>
      <c r="J497">
        <v>62</v>
      </c>
      <c r="K497" s="59"/>
      <c r="L497" s="59"/>
      <c r="M497" s="59"/>
      <c r="N497" s="59"/>
      <c r="O497" s="59"/>
      <c r="P497" s="59"/>
      <c r="Q497" s="59"/>
      <c r="R497" s="59"/>
      <c r="S497" s="59"/>
      <c r="T497" s="59"/>
      <c r="U497" s="59"/>
      <c r="V497" s="59"/>
      <c r="W497" s="59"/>
      <c r="X497" s="59"/>
      <c r="Y497" s="59"/>
      <c r="Z497" s="59"/>
      <c r="AA497" s="59"/>
      <c r="AB497" s="59"/>
      <c r="AC497" s="59"/>
      <c r="AD497" s="59"/>
      <c r="AE497" s="59"/>
      <c r="AF497" s="59"/>
      <c r="AG497" s="59"/>
      <c r="AH497" s="59"/>
      <c r="AI497" s="59"/>
      <c r="AJ497" s="59"/>
      <c r="AK497" s="59"/>
      <c r="AL497" s="59"/>
      <c r="AM497" s="59"/>
      <c r="AN497" s="59"/>
      <c r="AO497" s="59"/>
      <c r="AP497" s="59"/>
      <c r="AQ497" s="59"/>
      <c r="AR497" s="59"/>
      <c r="AS497" s="59"/>
      <c r="AT497" s="59"/>
      <c r="AU497" s="59"/>
      <c r="AV497" s="59"/>
      <c r="AW497" s="59"/>
      <c r="AX497" s="59"/>
      <c r="AY497" s="59"/>
      <c r="AZ497" s="59"/>
      <c r="BA497" s="59"/>
    </row>
    <row r="498" spans="1:53" s="34" customFormat="1" hidden="1">
      <c r="A498" t="s">
        <v>567</v>
      </c>
      <c r="B498"/>
      <c r="C498"/>
      <c r="D498">
        <v>0.2</v>
      </c>
      <c r="E498">
        <v>7</v>
      </c>
      <c r="F498">
        <v>38</v>
      </c>
      <c r="G498"/>
      <c r="H498">
        <v>3</v>
      </c>
      <c r="I498"/>
      <c r="J498">
        <v>38</v>
      </c>
      <c r="K498" s="59"/>
      <c r="L498" s="59"/>
      <c r="M498" s="59"/>
      <c r="N498" s="59"/>
      <c r="O498" s="59"/>
      <c r="P498" s="59"/>
      <c r="Q498" s="59"/>
      <c r="R498" s="59"/>
      <c r="S498" s="59"/>
      <c r="T498" s="59"/>
      <c r="U498" s="59"/>
      <c r="V498" s="59"/>
      <c r="W498" s="59"/>
      <c r="X498" s="59"/>
      <c r="Y498" s="59"/>
      <c r="Z498" s="59"/>
      <c r="AA498" s="59"/>
      <c r="AB498" s="59"/>
      <c r="AC498" s="59"/>
      <c r="AD498" s="59"/>
      <c r="AE498" s="59"/>
      <c r="AF498" s="59"/>
      <c r="AG498" s="59"/>
      <c r="AH498" s="59"/>
      <c r="AI498" s="59"/>
      <c r="AJ498" s="59"/>
      <c r="AK498" s="59"/>
      <c r="AL498" s="59"/>
      <c r="AM498" s="59"/>
      <c r="AN498" s="59"/>
      <c r="AO498" s="59"/>
      <c r="AP498" s="59"/>
      <c r="AQ498" s="59"/>
      <c r="AR498" s="59"/>
      <c r="AS498" s="59"/>
      <c r="AT498" s="59"/>
      <c r="AU498" s="59"/>
      <c r="AV498" s="59"/>
      <c r="AW498" s="59"/>
      <c r="AX498" s="59"/>
      <c r="AY498" s="59"/>
      <c r="AZ498" s="59"/>
      <c r="BA498" s="59"/>
    </row>
    <row r="499" spans="1:53" s="34" customFormat="1" hidden="1">
      <c r="A499" t="s">
        <v>568</v>
      </c>
      <c r="B499"/>
      <c r="C499"/>
      <c r="D499"/>
      <c r="E499">
        <v>11</v>
      </c>
      <c r="F499">
        <v>21</v>
      </c>
      <c r="G499"/>
      <c r="H499">
        <v>7</v>
      </c>
      <c r="I499">
        <v>2</v>
      </c>
      <c r="J499">
        <v>44</v>
      </c>
      <c r="K499" s="59"/>
      <c r="L499" s="59"/>
      <c r="M499" s="59"/>
      <c r="N499" s="59"/>
      <c r="O499" s="59"/>
      <c r="P499" s="59"/>
      <c r="Q499" s="59"/>
      <c r="R499" s="59"/>
      <c r="S499" s="59"/>
      <c r="T499" s="59"/>
      <c r="U499" s="59"/>
      <c r="V499" s="59"/>
      <c r="W499" s="59"/>
      <c r="X499" s="59"/>
      <c r="Y499" s="59"/>
      <c r="Z499" s="59"/>
      <c r="AA499" s="59"/>
      <c r="AB499" s="59"/>
      <c r="AC499" s="59"/>
      <c r="AD499" s="59"/>
      <c r="AE499" s="59"/>
      <c r="AF499" s="59"/>
      <c r="AG499" s="59"/>
      <c r="AH499" s="59"/>
      <c r="AI499" s="59"/>
      <c r="AJ499" s="59"/>
      <c r="AK499" s="59"/>
      <c r="AL499" s="59"/>
      <c r="AM499" s="59"/>
      <c r="AN499" s="59"/>
      <c r="AO499" s="59"/>
      <c r="AP499" s="59"/>
      <c r="AQ499" s="59"/>
      <c r="AR499" s="59"/>
      <c r="AS499" s="59"/>
      <c r="AT499" s="59"/>
      <c r="AU499" s="59"/>
      <c r="AV499" s="59"/>
      <c r="AW499" s="59"/>
      <c r="AX499" s="59"/>
      <c r="AY499" s="59"/>
      <c r="AZ499" s="59"/>
      <c r="BA499" s="59"/>
    </row>
    <row r="500" spans="1:53" s="34" customFormat="1" hidden="1">
      <c r="A500" t="s">
        <v>569</v>
      </c>
      <c r="B500"/>
      <c r="C500"/>
      <c r="D500"/>
      <c r="E500">
        <v>7</v>
      </c>
      <c r="F500">
        <v>43</v>
      </c>
      <c r="G500"/>
      <c r="H500">
        <v>4</v>
      </c>
      <c r="I500"/>
      <c r="J500">
        <v>54</v>
      </c>
      <c r="K500" s="59"/>
      <c r="L500" s="59"/>
      <c r="M500" s="59"/>
      <c r="N500" s="59"/>
      <c r="O500" s="59"/>
      <c r="P500" s="59"/>
      <c r="Q500" s="59"/>
      <c r="R500" s="59"/>
      <c r="S500" s="59"/>
      <c r="T500" s="59"/>
      <c r="U500" s="59"/>
      <c r="V500" s="59"/>
      <c r="W500" s="59"/>
      <c r="X500" s="59"/>
      <c r="Y500" s="59"/>
      <c r="Z500" s="59"/>
      <c r="AA500" s="59"/>
      <c r="AB500" s="59"/>
      <c r="AC500" s="59"/>
      <c r="AD500" s="59"/>
      <c r="AE500" s="59"/>
      <c r="AF500" s="59"/>
      <c r="AG500" s="59"/>
      <c r="AH500" s="59"/>
      <c r="AI500" s="59"/>
      <c r="AJ500" s="59"/>
      <c r="AK500" s="59"/>
      <c r="AL500" s="59"/>
      <c r="AM500" s="59"/>
      <c r="AN500" s="59"/>
      <c r="AO500" s="59"/>
      <c r="AP500" s="59"/>
      <c r="AQ500" s="59"/>
      <c r="AR500" s="59"/>
      <c r="AS500" s="59"/>
      <c r="AT500" s="59"/>
      <c r="AU500" s="59"/>
      <c r="AV500" s="59"/>
      <c r="AW500" s="59"/>
      <c r="AX500" s="59"/>
      <c r="AY500" s="59"/>
      <c r="AZ500" s="59"/>
      <c r="BA500" s="59"/>
    </row>
    <row r="501" spans="1:53" s="34" customFormat="1" hidden="1">
      <c r="A501" t="s">
        <v>570</v>
      </c>
      <c r="B501"/>
      <c r="C501"/>
      <c r="D501"/>
      <c r="E501">
        <v>13</v>
      </c>
      <c r="F501">
        <v>61</v>
      </c>
      <c r="G501"/>
      <c r="H501">
        <v>5</v>
      </c>
      <c r="I501"/>
      <c r="J501">
        <v>39</v>
      </c>
      <c r="K501" s="59"/>
      <c r="L501" s="59"/>
      <c r="M501" s="59"/>
      <c r="N501" s="59"/>
      <c r="O501" s="59"/>
      <c r="P501" s="59"/>
      <c r="Q501" s="59"/>
      <c r="R501" s="59"/>
      <c r="S501" s="59"/>
      <c r="T501" s="59"/>
      <c r="U501" s="59"/>
      <c r="V501" s="59"/>
      <c r="W501" s="59"/>
      <c r="X501" s="59"/>
      <c r="Y501" s="59"/>
      <c r="Z501" s="59"/>
      <c r="AA501" s="59"/>
      <c r="AB501" s="59"/>
      <c r="AC501" s="59"/>
      <c r="AD501" s="59"/>
      <c r="AE501" s="59"/>
      <c r="AF501" s="59"/>
      <c r="AG501" s="59"/>
      <c r="AH501" s="59"/>
      <c r="AI501" s="59"/>
      <c r="AJ501" s="59"/>
      <c r="AK501" s="59"/>
      <c r="AL501" s="59"/>
      <c r="AM501" s="59"/>
      <c r="AN501" s="59"/>
      <c r="AO501" s="59"/>
      <c r="AP501" s="59"/>
      <c r="AQ501" s="59"/>
      <c r="AR501" s="59"/>
      <c r="AS501" s="59"/>
      <c r="AT501" s="59"/>
      <c r="AU501" s="59"/>
      <c r="AV501" s="59"/>
      <c r="AW501" s="59"/>
      <c r="AX501" s="59"/>
      <c r="AY501" s="59"/>
      <c r="AZ501" s="59"/>
      <c r="BA501" s="59"/>
    </row>
    <row r="502" spans="1:53" s="34" customFormat="1" hidden="1">
      <c r="A502" t="s">
        <v>571</v>
      </c>
      <c r="B502"/>
      <c r="C502">
        <v>6.0000000000000001E-3</v>
      </c>
      <c r="D502">
        <v>0.3</v>
      </c>
      <c r="E502">
        <v>14</v>
      </c>
      <c r="F502">
        <v>39</v>
      </c>
      <c r="G502">
        <v>1</v>
      </c>
      <c r="H502">
        <v>8</v>
      </c>
      <c r="I502">
        <v>3</v>
      </c>
      <c r="J502">
        <v>99</v>
      </c>
      <c r="K502" s="59"/>
      <c r="L502" s="59"/>
      <c r="M502" s="59"/>
      <c r="N502" s="59"/>
      <c r="O502" s="59"/>
      <c r="P502" s="59"/>
      <c r="Q502" s="59"/>
      <c r="R502" s="59"/>
      <c r="S502" s="59"/>
      <c r="T502" s="59"/>
      <c r="U502" s="59"/>
      <c r="V502" s="59"/>
      <c r="W502" s="59"/>
      <c r="X502" s="59"/>
      <c r="Y502" s="59"/>
      <c r="Z502" s="59"/>
      <c r="AA502" s="59"/>
      <c r="AB502" s="59"/>
      <c r="AC502" s="59"/>
      <c r="AD502" s="59"/>
      <c r="AE502" s="59"/>
      <c r="AF502" s="59"/>
      <c r="AG502" s="59"/>
      <c r="AH502" s="59"/>
      <c r="AI502" s="59"/>
      <c r="AJ502" s="59"/>
      <c r="AK502" s="59"/>
      <c r="AL502" s="59"/>
      <c r="AM502" s="59"/>
      <c r="AN502" s="59"/>
      <c r="AO502" s="59"/>
      <c r="AP502" s="59"/>
      <c r="AQ502" s="59"/>
      <c r="AR502" s="59"/>
      <c r="AS502" s="59"/>
      <c r="AT502" s="59"/>
      <c r="AU502" s="59"/>
      <c r="AV502" s="59"/>
      <c r="AW502" s="59"/>
      <c r="AX502" s="59"/>
      <c r="AY502" s="59"/>
      <c r="AZ502" s="59"/>
      <c r="BA502" s="59"/>
    </row>
    <row r="503" spans="1:53" s="34" customFormat="1" hidden="1">
      <c r="A503" t="s">
        <v>572</v>
      </c>
      <c r="B503"/>
      <c r="C503"/>
      <c r="D503">
        <v>0.3</v>
      </c>
      <c r="E503">
        <v>14</v>
      </c>
      <c r="F503">
        <v>18</v>
      </c>
      <c r="G503"/>
      <c r="H503">
        <v>7</v>
      </c>
      <c r="I503"/>
      <c r="J503">
        <v>61</v>
      </c>
      <c r="K503" s="59"/>
      <c r="L503" s="59"/>
      <c r="M503" s="59"/>
      <c r="N503" s="59"/>
      <c r="O503" s="59"/>
      <c r="P503" s="59"/>
      <c r="Q503" s="59"/>
      <c r="R503" s="59"/>
      <c r="S503" s="59"/>
      <c r="T503" s="59"/>
      <c r="U503" s="59"/>
      <c r="V503" s="59"/>
      <c r="W503" s="59"/>
      <c r="X503" s="59"/>
      <c r="Y503" s="59"/>
      <c r="Z503" s="59"/>
      <c r="AA503" s="59"/>
      <c r="AB503" s="59"/>
      <c r="AC503" s="59"/>
      <c r="AD503" s="59"/>
      <c r="AE503" s="59"/>
      <c r="AF503" s="59"/>
      <c r="AG503" s="59"/>
      <c r="AH503" s="59"/>
      <c r="AI503" s="59"/>
      <c r="AJ503" s="59"/>
      <c r="AK503" s="59"/>
      <c r="AL503" s="59"/>
      <c r="AM503" s="59"/>
      <c r="AN503" s="59"/>
      <c r="AO503" s="59"/>
      <c r="AP503" s="59"/>
      <c r="AQ503" s="59"/>
      <c r="AR503" s="59"/>
      <c r="AS503" s="59"/>
      <c r="AT503" s="59"/>
      <c r="AU503" s="59"/>
      <c r="AV503" s="59"/>
      <c r="AW503" s="59"/>
      <c r="AX503" s="59"/>
      <c r="AY503" s="59"/>
      <c r="AZ503" s="59"/>
      <c r="BA503" s="59"/>
    </row>
    <row r="504" spans="1:53" s="34" customFormat="1" hidden="1">
      <c r="A504" t="s">
        <v>573</v>
      </c>
      <c r="B504"/>
      <c r="C504"/>
      <c r="D504"/>
      <c r="E504">
        <v>13</v>
      </c>
      <c r="F504">
        <v>17</v>
      </c>
      <c r="G504"/>
      <c r="H504">
        <v>9</v>
      </c>
      <c r="I504"/>
      <c r="J504">
        <v>49</v>
      </c>
      <c r="K504" s="59"/>
      <c r="L504" s="59"/>
      <c r="M504" s="59"/>
      <c r="N504" s="59"/>
      <c r="O504" s="59"/>
      <c r="P504" s="59"/>
      <c r="Q504" s="59"/>
      <c r="R504" s="59"/>
      <c r="S504" s="59"/>
      <c r="T504" s="59"/>
      <c r="U504" s="59"/>
      <c r="V504" s="59"/>
      <c r="W504" s="59"/>
      <c r="X504" s="59"/>
      <c r="Y504" s="59"/>
      <c r="Z504" s="59"/>
      <c r="AA504" s="59"/>
      <c r="AB504" s="59"/>
      <c r="AC504" s="59"/>
      <c r="AD504" s="59"/>
      <c r="AE504" s="59"/>
      <c r="AF504" s="59"/>
      <c r="AG504" s="59"/>
      <c r="AH504" s="59"/>
      <c r="AI504" s="59"/>
      <c r="AJ504" s="59"/>
      <c r="AK504" s="59"/>
      <c r="AL504" s="59"/>
      <c r="AM504" s="59"/>
      <c r="AN504" s="59"/>
      <c r="AO504" s="59"/>
      <c r="AP504" s="59"/>
      <c r="AQ504" s="59"/>
      <c r="AR504" s="59"/>
      <c r="AS504" s="59"/>
      <c r="AT504" s="59"/>
      <c r="AU504" s="59"/>
      <c r="AV504" s="59"/>
      <c r="AW504" s="59"/>
      <c r="AX504" s="59"/>
      <c r="AY504" s="59"/>
      <c r="AZ504" s="59"/>
      <c r="BA504" s="59"/>
    </row>
    <row r="505" spans="1:53" s="34" customFormat="1" hidden="1">
      <c r="A505" t="s">
        <v>574</v>
      </c>
      <c r="B505"/>
      <c r="C505"/>
      <c r="D505"/>
      <c r="E505">
        <v>8</v>
      </c>
      <c r="F505">
        <v>24</v>
      </c>
      <c r="G505"/>
      <c r="H505">
        <v>6</v>
      </c>
      <c r="I505"/>
      <c r="J505">
        <v>45</v>
      </c>
      <c r="K505" s="59"/>
      <c r="L505" s="59"/>
      <c r="M505" s="59"/>
      <c r="N505" s="59"/>
      <c r="O505" s="59"/>
      <c r="P505" s="59"/>
      <c r="Q505" s="59"/>
      <c r="R505" s="59"/>
      <c r="S505" s="59"/>
      <c r="T505" s="59"/>
      <c r="U505" s="59"/>
      <c r="V505" s="59"/>
      <c r="W505" s="59"/>
      <c r="X505" s="59"/>
      <c r="Y505" s="59"/>
      <c r="Z505" s="59"/>
      <c r="AA505" s="59"/>
      <c r="AB505" s="59"/>
      <c r="AC505" s="59"/>
      <c r="AD505" s="59"/>
      <c r="AE505" s="59"/>
      <c r="AF505" s="59"/>
      <c r="AG505" s="59"/>
      <c r="AH505" s="59"/>
      <c r="AI505" s="59"/>
      <c r="AJ505" s="59"/>
      <c r="AK505" s="59"/>
      <c r="AL505" s="59"/>
      <c r="AM505" s="59"/>
      <c r="AN505" s="59"/>
      <c r="AO505" s="59"/>
      <c r="AP505" s="59"/>
      <c r="AQ505" s="59"/>
      <c r="AR505" s="59"/>
      <c r="AS505" s="59"/>
      <c r="AT505" s="59"/>
      <c r="AU505" s="59"/>
      <c r="AV505" s="59"/>
      <c r="AW505" s="59"/>
      <c r="AX505" s="59"/>
      <c r="AY505" s="59"/>
      <c r="AZ505" s="59"/>
      <c r="BA505" s="59"/>
    </row>
    <row r="506" spans="1:53" s="34" customFormat="1" hidden="1">
      <c r="A506" t="s">
        <v>575</v>
      </c>
      <c r="B506"/>
      <c r="C506"/>
      <c r="D506"/>
      <c r="E506">
        <v>4</v>
      </c>
      <c r="F506">
        <v>17</v>
      </c>
      <c r="G506"/>
      <c r="H506">
        <v>4</v>
      </c>
      <c r="I506"/>
      <c r="J506">
        <v>65</v>
      </c>
      <c r="K506" s="59"/>
      <c r="L506" s="59"/>
      <c r="M506" s="59"/>
      <c r="N506" s="59"/>
      <c r="O506" s="59"/>
      <c r="P506" s="59"/>
      <c r="Q506" s="59"/>
      <c r="R506" s="59"/>
      <c r="S506" s="59"/>
      <c r="T506" s="59"/>
      <c r="U506" s="59"/>
      <c r="V506" s="59"/>
      <c r="W506" s="59"/>
      <c r="X506" s="59"/>
      <c r="Y506" s="59"/>
      <c r="Z506" s="59"/>
      <c r="AA506" s="59"/>
      <c r="AB506" s="59"/>
      <c r="AC506" s="59"/>
      <c r="AD506" s="59"/>
      <c r="AE506" s="59"/>
      <c r="AF506" s="59"/>
      <c r="AG506" s="59"/>
      <c r="AH506" s="59"/>
      <c r="AI506" s="59"/>
      <c r="AJ506" s="59"/>
      <c r="AK506" s="59"/>
      <c r="AL506" s="59"/>
      <c r="AM506" s="59"/>
      <c r="AN506" s="59"/>
      <c r="AO506" s="59"/>
      <c r="AP506" s="59"/>
      <c r="AQ506" s="59"/>
      <c r="AR506" s="59"/>
      <c r="AS506" s="59"/>
      <c r="AT506" s="59"/>
      <c r="AU506" s="59"/>
      <c r="AV506" s="59"/>
      <c r="AW506" s="59"/>
      <c r="AX506" s="59"/>
      <c r="AY506" s="59"/>
      <c r="AZ506" s="59"/>
      <c r="BA506" s="59"/>
    </row>
    <row r="507" spans="1:53" s="34" customFormat="1" hidden="1">
      <c r="A507" t="s">
        <v>576</v>
      </c>
      <c r="B507"/>
      <c r="C507"/>
      <c r="D507"/>
      <c r="E507">
        <v>8</v>
      </c>
      <c r="F507">
        <v>26</v>
      </c>
      <c r="G507"/>
      <c r="H507">
        <v>7</v>
      </c>
      <c r="I507"/>
      <c r="J507">
        <v>51</v>
      </c>
      <c r="K507" s="59"/>
      <c r="L507" s="59"/>
      <c r="M507" s="59"/>
      <c r="N507" s="59"/>
      <c r="O507" s="59"/>
      <c r="P507" s="59"/>
      <c r="Q507" s="59"/>
      <c r="R507" s="59"/>
      <c r="S507" s="59"/>
      <c r="T507" s="59"/>
      <c r="U507" s="59"/>
      <c r="V507" s="59"/>
      <c r="W507" s="59"/>
      <c r="X507" s="59"/>
      <c r="Y507" s="59"/>
      <c r="Z507" s="59"/>
      <c r="AA507" s="59"/>
      <c r="AB507" s="59"/>
      <c r="AC507" s="59"/>
      <c r="AD507" s="59"/>
      <c r="AE507" s="59"/>
      <c r="AF507" s="59"/>
      <c r="AG507" s="59"/>
      <c r="AH507" s="59"/>
      <c r="AI507" s="59"/>
      <c r="AJ507" s="59"/>
      <c r="AK507" s="59"/>
      <c r="AL507" s="59"/>
      <c r="AM507" s="59"/>
      <c r="AN507" s="59"/>
      <c r="AO507" s="59"/>
      <c r="AP507" s="59"/>
      <c r="AQ507" s="59"/>
      <c r="AR507" s="59"/>
      <c r="AS507" s="59"/>
      <c r="AT507" s="59"/>
      <c r="AU507" s="59"/>
      <c r="AV507" s="59"/>
      <c r="AW507" s="59"/>
      <c r="AX507" s="59"/>
      <c r="AY507" s="59"/>
      <c r="AZ507" s="59"/>
      <c r="BA507" s="59"/>
    </row>
    <row r="508" spans="1:53" s="34" customFormat="1" hidden="1">
      <c r="A508" t="s">
        <v>577</v>
      </c>
      <c r="B508"/>
      <c r="C508"/>
      <c r="D508"/>
      <c r="E508">
        <v>6</v>
      </c>
      <c r="F508">
        <v>19</v>
      </c>
      <c r="G508"/>
      <c r="H508">
        <v>5</v>
      </c>
      <c r="I508"/>
      <c r="J508">
        <v>29</v>
      </c>
      <c r="K508" s="59"/>
      <c r="L508" s="59"/>
      <c r="M508" s="59"/>
      <c r="N508" s="59"/>
      <c r="O508" s="59"/>
      <c r="P508" s="59"/>
      <c r="Q508" s="59"/>
      <c r="R508" s="59"/>
      <c r="S508" s="59"/>
      <c r="T508" s="59"/>
      <c r="U508" s="59"/>
      <c r="V508" s="59"/>
      <c r="W508" s="59"/>
      <c r="X508" s="59"/>
      <c r="Y508" s="59"/>
      <c r="Z508" s="59"/>
      <c r="AA508" s="59"/>
      <c r="AB508" s="59"/>
      <c r="AC508" s="59"/>
      <c r="AD508" s="59"/>
      <c r="AE508" s="59"/>
      <c r="AF508" s="59"/>
      <c r="AG508" s="59"/>
      <c r="AH508" s="59"/>
      <c r="AI508" s="59"/>
      <c r="AJ508" s="59"/>
      <c r="AK508" s="59"/>
      <c r="AL508" s="59"/>
      <c r="AM508" s="59"/>
      <c r="AN508" s="59"/>
      <c r="AO508" s="59"/>
      <c r="AP508" s="59"/>
      <c r="AQ508" s="59"/>
      <c r="AR508" s="59"/>
      <c r="AS508" s="59"/>
      <c r="AT508" s="59"/>
      <c r="AU508" s="59"/>
      <c r="AV508" s="59"/>
      <c r="AW508" s="59"/>
      <c r="AX508" s="59"/>
      <c r="AY508" s="59"/>
      <c r="AZ508" s="59"/>
      <c r="BA508" s="59"/>
    </row>
    <row r="509" spans="1:53" s="34" customFormat="1" hidden="1">
      <c r="A509" t="s">
        <v>578</v>
      </c>
      <c r="B509"/>
      <c r="C509"/>
      <c r="D509"/>
      <c r="E509">
        <v>9</v>
      </c>
      <c r="F509">
        <v>32</v>
      </c>
      <c r="G509"/>
      <c r="H509">
        <v>6</v>
      </c>
      <c r="I509"/>
      <c r="J509">
        <v>51</v>
      </c>
      <c r="K509" s="59"/>
      <c r="L509" s="59"/>
      <c r="M509" s="59"/>
      <c r="N509" s="59"/>
      <c r="O509" s="59"/>
      <c r="P509" s="59"/>
      <c r="Q509" s="59"/>
      <c r="R509" s="59"/>
      <c r="S509" s="59"/>
      <c r="T509" s="59"/>
      <c r="U509" s="59"/>
      <c r="V509" s="59"/>
      <c r="W509" s="59"/>
      <c r="X509" s="59"/>
      <c r="Y509" s="59"/>
      <c r="Z509" s="59"/>
      <c r="AA509" s="59"/>
      <c r="AB509" s="59"/>
      <c r="AC509" s="59"/>
      <c r="AD509" s="59"/>
      <c r="AE509" s="59"/>
      <c r="AF509" s="59"/>
      <c r="AG509" s="59"/>
      <c r="AH509" s="59"/>
      <c r="AI509" s="59"/>
      <c r="AJ509" s="59"/>
      <c r="AK509" s="59"/>
      <c r="AL509" s="59"/>
      <c r="AM509" s="59"/>
      <c r="AN509" s="59"/>
      <c r="AO509" s="59"/>
      <c r="AP509" s="59"/>
      <c r="AQ509" s="59"/>
      <c r="AR509" s="59"/>
      <c r="AS509" s="59"/>
      <c r="AT509" s="59"/>
      <c r="AU509" s="59"/>
      <c r="AV509" s="59"/>
      <c r="AW509" s="59"/>
      <c r="AX509" s="59"/>
      <c r="AY509" s="59"/>
      <c r="AZ509" s="59"/>
      <c r="BA509" s="59"/>
    </row>
    <row r="510" spans="1:53" s="34" customFormat="1" hidden="1">
      <c r="A510" t="s">
        <v>579</v>
      </c>
      <c r="B510"/>
      <c r="C510"/>
      <c r="D510"/>
      <c r="E510">
        <v>5</v>
      </c>
      <c r="F510">
        <v>28</v>
      </c>
      <c r="G510"/>
      <c r="H510">
        <v>6</v>
      </c>
      <c r="I510"/>
      <c r="J510">
        <v>43</v>
      </c>
      <c r="K510" s="59"/>
      <c r="L510" s="59"/>
      <c r="M510" s="59"/>
      <c r="N510" s="59"/>
      <c r="O510" s="59"/>
      <c r="P510" s="59"/>
      <c r="Q510" s="59"/>
      <c r="R510" s="59"/>
      <c r="S510" s="59"/>
      <c r="T510" s="59"/>
      <c r="U510" s="59"/>
      <c r="V510" s="59"/>
      <c r="W510" s="59"/>
      <c r="X510" s="59"/>
      <c r="Y510" s="59"/>
      <c r="Z510" s="59"/>
      <c r="AA510" s="59"/>
      <c r="AB510" s="59"/>
      <c r="AC510" s="59"/>
      <c r="AD510" s="59"/>
      <c r="AE510" s="59"/>
      <c r="AF510" s="59"/>
      <c r="AG510" s="59"/>
      <c r="AH510" s="59"/>
      <c r="AI510" s="59"/>
      <c r="AJ510" s="59"/>
      <c r="AK510" s="59"/>
      <c r="AL510" s="59"/>
      <c r="AM510" s="59"/>
      <c r="AN510" s="59"/>
      <c r="AO510" s="59"/>
      <c r="AP510" s="59"/>
      <c r="AQ510" s="59"/>
      <c r="AR510" s="59"/>
      <c r="AS510" s="59"/>
      <c r="AT510" s="59"/>
      <c r="AU510" s="59"/>
      <c r="AV510" s="59"/>
      <c r="AW510" s="59"/>
      <c r="AX510" s="59"/>
      <c r="AY510" s="59"/>
      <c r="AZ510" s="59"/>
      <c r="BA510" s="59"/>
    </row>
    <row r="511" spans="1:53" s="34" customFormat="1" hidden="1">
      <c r="A511" t="s">
        <v>580</v>
      </c>
      <c r="B511"/>
      <c r="C511"/>
      <c r="D511">
        <v>0.3</v>
      </c>
      <c r="E511">
        <v>8</v>
      </c>
      <c r="F511">
        <v>43</v>
      </c>
      <c r="G511"/>
      <c r="H511">
        <v>6</v>
      </c>
      <c r="I511"/>
      <c r="J511">
        <v>41</v>
      </c>
      <c r="K511" s="59"/>
      <c r="L511" s="59"/>
      <c r="M511" s="59"/>
      <c r="N511" s="59"/>
      <c r="O511" s="59"/>
      <c r="P511" s="59"/>
      <c r="Q511" s="59"/>
      <c r="R511" s="59"/>
      <c r="S511" s="59"/>
      <c r="T511" s="59"/>
      <c r="U511" s="59"/>
      <c r="V511" s="59"/>
      <c r="W511" s="59"/>
      <c r="X511" s="59"/>
      <c r="Y511" s="59"/>
      <c r="Z511" s="59"/>
      <c r="AA511" s="59"/>
      <c r="AB511" s="59"/>
      <c r="AC511" s="59"/>
      <c r="AD511" s="59"/>
      <c r="AE511" s="59"/>
      <c r="AF511" s="59"/>
      <c r="AG511" s="59"/>
      <c r="AH511" s="59"/>
      <c r="AI511" s="59"/>
      <c r="AJ511" s="59"/>
      <c r="AK511" s="59"/>
      <c r="AL511" s="59"/>
      <c r="AM511" s="59"/>
      <c r="AN511" s="59"/>
      <c r="AO511" s="59"/>
      <c r="AP511" s="59"/>
      <c r="AQ511" s="59"/>
      <c r="AR511" s="59"/>
      <c r="AS511" s="59"/>
      <c r="AT511" s="59"/>
      <c r="AU511" s="59"/>
      <c r="AV511" s="59"/>
      <c r="AW511" s="59"/>
      <c r="AX511" s="59"/>
      <c r="AY511" s="59"/>
      <c r="AZ511" s="59"/>
      <c r="BA511" s="59"/>
    </row>
    <row r="512" spans="1:53" s="34" customFormat="1" hidden="1">
      <c r="A512" t="s">
        <v>581</v>
      </c>
      <c r="B512"/>
      <c r="C512"/>
      <c r="D512"/>
      <c r="E512">
        <v>8</v>
      </c>
      <c r="F512">
        <v>28</v>
      </c>
      <c r="G512"/>
      <c r="H512">
        <v>8</v>
      </c>
      <c r="I512"/>
      <c r="J512">
        <v>47</v>
      </c>
      <c r="K512" s="59"/>
      <c r="L512" s="59"/>
      <c r="M512" s="59"/>
      <c r="N512" s="59"/>
      <c r="O512" s="59"/>
      <c r="P512" s="59"/>
      <c r="Q512" s="59"/>
      <c r="R512" s="59"/>
      <c r="S512" s="59"/>
      <c r="T512" s="59"/>
      <c r="U512" s="59"/>
      <c r="V512" s="59"/>
      <c r="W512" s="59"/>
      <c r="X512" s="59"/>
      <c r="Y512" s="59"/>
      <c r="Z512" s="59"/>
      <c r="AA512" s="59"/>
      <c r="AB512" s="59"/>
      <c r="AC512" s="59"/>
      <c r="AD512" s="59"/>
      <c r="AE512" s="59"/>
      <c r="AF512" s="59"/>
      <c r="AG512" s="59"/>
      <c r="AH512" s="59"/>
      <c r="AI512" s="59"/>
      <c r="AJ512" s="59"/>
      <c r="AK512" s="59"/>
      <c r="AL512" s="59"/>
      <c r="AM512" s="59"/>
      <c r="AN512" s="59"/>
      <c r="AO512" s="59"/>
      <c r="AP512" s="59"/>
      <c r="AQ512" s="59"/>
      <c r="AR512" s="59"/>
      <c r="AS512" s="59"/>
      <c r="AT512" s="59"/>
      <c r="AU512" s="59"/>
      <c r="AV512" s="59"/>
      <c r="AW512" s="59"/>
      <c r="AX512" s="59"/>
      <c r="AY512" s="59"/>
      <c r="AZ512" s="59"/>
      <c r="BA512" s="59"/>
    </row>
    <row r="513" spans="1:53" s="34" customFormat="1" hidden="1">
      <c r="A513" t="s">
        <v>582</v>
      </c>
      <c r="B513"/>
      <c r="C513"/>
      <c r="D513"/>
      <c r="E513">
        <v>7</v>
      </c>
      <c r="F513">
        <v>14</v>
      </c>
      <c r="G513"/>
      <c r="H513">
        <v>5</v>
      </c>
      <c r="I513"/>
      <c r="J513">
        <v>49</v>
      </c>
      <c r="K513" s="59"/>
      <c r="L513" s="59"/>
      <c r="M513" s="59"/>
      <c r="N513" s="59"/>
      <c r="O513" s="59"/>
      <c r="P513" s="59"/>
      <c r="Q513" s="59"/>
      <c r="R513" s="59"/>
      <c r="S513" s="59"/>
      <c r="T513" s="59"/>
      <c r="U513" s="59"/>
      <c r="V513" s="59"/>
      <c r="W513" s="59"/>
      <c r="X513" s="59"/>
      <c r="Y513" s="59"/>
      <c r="Z513" s="59"/>
      <c r="AA513" s="59"/>
      <c r="AB513" s="59"/>
      <c r="AC513" s="59"/>
      <c r="AD513" s="59"/>
      <c r="AE513" s="59"/>
      <c r="AF513" s="59"/>
      <c r="AG513" s="59"/>
      <c r="AH513" s="59"/>
      <c r="AI513" s="59"/>
      <c r="AJ513" s="59"/>
      <c r="AK513" s="59"/>
      <c r="AL513" s="59"/>
      <c r="AM513" s="59"/>
      <c r="AN513" s="59"/>
      <c r="AO513" s="59"/>
      <c r="AP513" s="59"/>
      <c r="AQ513" s="59"/>
      <c r="AR513" s="59"/>
      <c r="AS513" s="59"/>
      <c r="AT513" s="59"/>
      <c r="AU513" s="59"/>
      <c r="AV513" s="59"/>
      <c r="AW513" s="59"/>
      <c r="AX513" s="59"/>
      <c r="AY513" s="59"/>
      <c r="AZ513" s="59"/>
      <c r="BA513" s="59"/>
    </row>
    <row r="514" spans="1:53" s="34" customFormat="1" hidden="1">
      <c r="A514" t="s">
        <v>583</v>
      </c>
      <c r="B514"/>
      <c r="C514"/>
      <c r="D514"/>
      <c r="E514">
        <v>2</v>
      </c>
      <c r="F514">
        <v>14</v>
      </c>
      <c r="G514"/>
      <c r="H514">
        <v>4</v>
      </c>
      <c r="I514"/>
      <c r="J514">
        <v>23</v>
      </c>
      <c r="K514" s="59"/>
      <c r="L514" s="59"/>
      <c r="M514" s="59"/>
      <c r="N514" s="59"/>
      <c r="O514" s="59"/>
      <c r="P514" s="59"/>
      <c r="Q514" s="59"/>
      <c r="R514" s="59"/>
      <c r="S514" s="59"/>
      <c r="T514" s="59"/>
      <c r="U514" s="59"/>
      <c r="V514" s="59"/>
      <c r="W514" s="59"/>
      <c r="X514" s="59"/>
      <c r="Y514" s="59"/>
      <c r="Z514" s="59"/>
      <c r="AA514" s="59"/>
      <c r="AB514" s="59"/>
      <c r="AC514" s="59"/>
      <c r="AD514" s="59"/>
      <c r="AE514" s="59"/>
      <c r="AF514" s="59"/>
      <c r="AG514" s="59"/>
      <c r="AH514" s="59"/>
      <c r="AI514" s="59"/>
      <c r="AJ514" s="59"/>
      <c r="AK514" s="59"/>
      <c r="AL514" s="59"/>
      <c r="AM514" s="59"/>
      <c r="AN514" s="59"/>
      <c r="AO514" s="59"/>
      <c r="AP514" s="59"/>
      <c r="AQ514" s="59"/>
      <c r="AR514" s="59"/>
      <c r="AS514" s="59"/>
      <c r="AT514" s="59"/>
      <c r="AU514" s="59"/>
      <c r="AV514" s="59"/>
      <c r="AW514" s="59"/>
      <c r="AX514" s="59"/>
      <c r="AY514" s="59"/>
      <c r="AZ514" s="59"/>
      <c r="BA514" s="59"/>
    </row>
    <row r="515" spans="1:53" s="34" customFormat="1" hidden="1">
      <c r="A515" t="s">
        <v>584</v>
      </c>
      <c r="B515"/>
      <c r="C515">
        <v>8.9999999999999993E-3</v>
      </c>
      <c r="D515"/>
      <c r="E515">
        <v>6</v>
      </c>
      <c r="F515">
        <v>9</v>
      </c>
      <c r="G515"/>
      <c r="H515">
        <v>5</v>
      </c>
      <c r="I515"/>
      <c r="J515">
        <v>18</v>
      </c>
      <c r="K515" s="59"/>
      <c r="L515" s="59"/>
      <c r="M515" s="59"/>
      <c r="N515" s="59"/>
      <c r="O515" s="59"/>
      <c r="P515" s="59"/>
      <c r="Q515" s="59"/>
      <c r="R515" s="59"/>
      <c r="S515" s="59"/>
      <c r="T515" s="59"/>
      <c r="U515" s="59"/>
      <c r="V515" s="59"/>
      <c r="W515" s="59"/>
      <c r="X515" s="59"/>
      <c r="Y515" s="59"/>
      <c r="Z515" s="59"/>
      <c r="AA515" s="59"/>
      <c r="AB515" s="59"/>
      <c r="AC515" s="59"/>
      <c r="AD515" s="59"/>
      <c r="AE515" s="59"/>
      <c r="AF515" s="59"/>
      <c r="AG515" s="59"/>
      <c r="AH515" s="59"/>
      <c r="AI515" s="59"/>
      <c r="AJ515" s="59"/>
      <c r="AK515" s="59"/>
      <c r="AL515" s="59"/>
      <c r="AM515" s="59"/>
      <c r="AN515" s="59"/>
      <c r="AO515" s="59"/>
      <c r="AP515" s="59"/>
      <c r="AQ515" s="59"/>
      <c r="AR515" s="59"/>
      <c r="AS515" s="59"/>
      <c r="AT515" s="59"/>
      <c r="AU515" s="59"/>
      <c r="AV515" s="59"/>
      <c r="AW515" s="59"/>
      <c r="AX515" s="59"/>
      <c r="AY515" s="59"/>
      <c r="AZ515" s="59"/>
      <c r="BA515" s="59"/>
    </row>
    <row r="516" spans="1:53" s="34" customFormat="1" hidden="1">
      <c r="A516" t="s">
        <v>585</v>
      </c>
      <c r="B516"/>
      <c r="C516"/>
      <c r="D516"/>
      <c r="E516">
        <v>4</v>
      </c>
      <c r="F516">
        <v>16</v>
      </c>
      <c r="G516"/>
      <c r="H516">
        <v>5</v>
      </c>
      <c r="I516"/>
      <c r="J516">
        <v>31</v>
      </c>
      <c r="K516" s="59"/>
      <c r="L516" s="59"/>
      <c r="M516" s="59"/>
      <c r="N516" s="59"/>
      <c r="O516" s="59"/>
      <c r="P516" s="59"/>
      <c r="Q516" s="59"/>
      <c r="R516" s="59"/>
      <c r="S516" s="59"/>
      <c r="T516" s="59"/>
      <c r="U516" s="59"/>
      <c r="V516" s="59"/>
      <c r="W516" s="59"/>
      <c r="X516" s="59"/>
      <c r="Y516" s="59"/>
      <c r="Z516" s="59"/>
      <c r="AA516" s="59"/>
      <c r="AB516" s="59"/>
      <c r="AC516" s="59"/>
      <c r="AD516" s="59"/>
      <c r="AE516" s="59"/>
      <c r="AF516" s="59"/>
      <c r="AG516" s="59"/>
      <c r="AH516" s="59"/>
      <c r="AI516" s="59"/>
      <c r="AJ516" s="59"/>
      <c r="AK516" s="59"/>
      <c r="AL516" s="59"/>
      <c r="AM516" s="59"/>
      <c r="AN516" s="59"/>
      <c r="AO516" s="59"/>
      <c r="AP516" s="59"/>
      <c r="AQ516" s="59"/>
      <c r="AR516" s="59"/>
      <c r="AS516" s="59"/>
      <c r="AT516" s="59"/>
      <c r="AU516" s="59"/>
      <c r="AV516" s="59"/>
      <c r="AW516" s="59"/>
      <c r="AX516" s="59"/>
      <c r="AY516" s="59"/>
      <c r="AZ516" s="59"/>
      <c r="BA516" s="59"/>
    </row>
    <row r="517" spans="1:53" s="34" customFormat="1" hidden="1">
      <c r="A517" t="s">
        <v>586</v>
      </c>
      <c r="B517"/>
      <c r="C517"/>
      <c r="D517">
        <v>0.2</v>
      </c>
      <c r="E517">
        <v>7</v>
      </c>
      <c r="F517">
        <v>21</v>
      </c>
      <c r="G517"/>
      <c r="H517">
        <v>9</v>
      </c>
      <c r="I517"/>
      <c r="J517">
        <v>36</v>
      </c>
      <c r="K517" s="59"/>
      <c r="L517" s="59"/>
      <c r="M517" s="59"/>
      <c r="N517" s="59"/>
      <c r="O517" s="59"/>
      <c r="P517" s="59"/>
      <c r="Q517" s="59"/>
      <c r="R517" s="59"/>
      <c r="S517" s="59"/>
      <c r="T517" s="59"/>
      <c r="U517" s="59"/>
      <c r="V517" s="59"/>
      <c r="W517" s="59"/>
      <c r="X517" s="59"/>
      <c r="Y517" s="59"/>
      <c r="Z517" s="59"/>
      <c r="AA517" s="59"/>
      <c r="AB517" s="59"/>
      <c r="AC517" s="59"/>
      <c r="AD517" s="59"/>
      <c r="AE517" s="59"/>
      <c r="AF517" s="59"/>
      <c r="AG517" s="59"/>
      <c r="AH517" s="59"/>
      <c r="AI517" s="59"/>
      <c r="AJ517" s="59"/>
      <c r="AK517" s="59"/>
      <c r="AL517" s="59"/>
      <c r="AM517" s="59"/>
      <c r="AN517" s="59"/>
      <c r="AO517" s="59"/>
      <c r="AP517" s="59"/>
      <c r="AQ517" s="59"/>
      <c r="AR517" s="59"/>
      <c r="AS517" s="59"/>
      <c r="AT517" s="59"/>
      <c r="AU517" s="59"/>
      <c r="AV517" s="59"/>
      <c r="AW517" s="59"/>
      <c r="AX517" s="59"/>
      <c r="AY517" s="59"/>
      <c r="AZ517" s="59"/>
      <c r="BA517" s="59"/>
    </row>
    <row r="518" spans="1:53" s="34" customFormat="1" hidden="1">
      <c r="A518" t="s">
        <v>587</v>
      </c>
      <c r="B518"/>
      <c r="C518">
        <v>6.0000000000000001E-3</v>
      </c>
      <c r="D518"/>
      <c r="E518">
        <v>8</v>
      </c>
      <c r="F518">
        <v>41</v>
      </c>
      <c r="G518"/>
      <c r="H518">
        <v>10</v>
      </c>
      <c r="I518"/>
      <c r="J518">
        <v>61</v>
      </c>
      <c r="K518" s="59"/>
      <c r="L518" s="59"/>
      <c r="M518" s="59"/>
      <c r="N518" s="59"/>
      <c r="O518" s="59"/>
      <c r="P518" s="59"/>
      <c r="Q518" s="59"/>
      <c r="R518" s="59"/>
      <c r="S518" s="59"/>
      <c r="T518" s="59"/>
      <c r="U518" s="59"/>
      <c r="V518" s="59"/>
      <c r="W518" s="59"/>
      <c r="X518" s="59"/>
      <c r="Y518" s="59"/>
      <c r="Z518" s="59"/>
      <c r="AA518" s="59"/>
      <c r="AB518" s="59"/>
      <c r="AC518" s="59"/>
      <c r="AD518" s="59"/>
      <c r="AE518" s="59"/>
      <c r="AF518" s="59"/>
      <c r="AG518" s="59"/>
      <c r="AH518" s="59"/>
      <c r="AI518" s="59"/>
      <c r="AJ518" s="59"/>
      <c r="AK518" s="59"/>
      <c r="AL518" s="59"/>
      <c r="AM518" s="59"/>
      <c r="AN518" s="59"/>
      <c r="AO518" s="59"/>
      <c r="AP518" s="59"/>
      <c r="AQ518" s="59"/>
      <c r="AR518" s="59"/>
      <c r="AS518" s="59"/>
      <c r="AT518" s="59"/>
      <c r="AU518" s="59"/>
      <c r="AV518" s="59"/>
      <c r="AW518" s="59"/>
      <c r="AX518" s="59"/>
      <c r="AY518" s="59"/>
      <c r="AZ518" s="59"/>
      <c r="BA518" s="59"/>
    </row>
    <row r="519" spans="1:53" s="34" customFormat="1" hidden="1">
      <c r="A519" t="s">
        <v>588</v>
      </c>
      <c r="B519"/>
      <c r="C519"/>
      <c r="D519"/>
      <c r="E519">
        <v>6</v>
      </c>
      <c r="F519">
        <v>18</v>
      </c>
      <c r="G519"/>
      <c r="H519">
        <v>7</v>
      </c>
      <c r="I519"/>
      <c r="J519">
        <v>26</v>
      </c>
      <c r="K519" s="59"/>
      <c r="L519" s="59"/>
      <c r="M519" s="59"/>
      <c r="N519" s="59"/>
      <c r="O519" s="59"/>
      <c r="P519" s="59"/>
      <c r="Q519" s="59"/>
      <c r="R519" s="59"/>
      <c r="S519" s="59"/>
      <c r="T519" s="59"/>
      <c r="U519" s="59"/>
      <c r="V519" s="59"/>
      <c r="W519" s="59"/>
      <c r="X519" s="59"/>
      <c r="Y519" s="59"/>
      <c r="Z519" s="59"/>
      <c r="AA519" s="59"/>
      <c r="AB519" s="59"/>
      <c r="AC519" s="59"/>
      <c r="AD519" s="59"/>
      <c r="AE519" s="59"/>
      <c r="AF519" s="59"/>
      <c r="AG519" s="59"/>
      <c r="AH519" s="59"/>
      <c r="AI519" s="59"/>
      <c r="AJ519" s="59"/>
      <c r="AK519" s="59"/>
      <c r="AL519" s="59"/>
      <c r="AM519" s="59"/>
      <c r="AN519" s="59"/>
      <c r="AO519" s="59"/>
      <c r="AP519" s="59"/>
      <c r="AQ519" s="59"/>
      <c r="AR519" s="59"/>
      <c r="AS519" s="59"/>
      <c r="AT519" s="59"/>
      <c r="AU519" s="59"/>
      <c r="AV519" s="59"/>
      <c r="AW519" s="59"/>
      <c r="AX519" s="59"/>
      <c r="AY519" s="59"/>
      <c r="AZ519" s="59"/>
      <c r="BA519" s="59"/>
    </row>
    <row r="520" spans="1:53" s="34" customFormat="1" hidden="1">
      <c r="A520" t="s">
        <v>589</v>
      </c>
      <c r="B520"/>
      <c r="C520"/>
      <c r="D520"/>
      <c r="E520">
        <v>11</v>
      </c>
      <c r="F520">
        <v>25</v>
      </c>
      <c r="G520"/>
      <c r="H520">
        <v>7</v>
      </c>
      <c r="I520"/>
      <c r="J520">
        <v>47</v>
      </c>
      <c r="K520" s="59"/>
      <c r="L520" s="59"/>
      <c r="M520" s="59"/>
      <c r="N520" s="59"/>
      <c r="O520" s="59"/>
      <c r="P520" s="59"/>
      <c r="Q520" s="59"/>
      <c r="R520" s="59"/>
      <c r="S520" s="59"/>
      <c r="T520" s="59"/>
      <c r="U520" s="59"/>
      <c r="V520" s="59"/>
      <c r="W520" s="59"/>
      <c r="X520" s="59"/>
      <c r="Y520" s="59"/>
      <c r="Z520" s="59"/>
      <c r="AA520" s="59"/>
      <c r="AB520" s="59"/>
      <c r="AC520" s="59"/>
      <c r="AD520" s="59"/>
      <c r="AE520" s="59"/>
      <c r="AF520" s="59"/>
      <c r="AG520" s="59"/>
      <c r="AH520" s="59"/>
      <c r="AI520" s="59"/>
      <c r="AJ520" s="59"/>
      <c r="AK520" s="59"/>
      <c r="AL520" s="59"/>
      <c r="AM520" s="59"/>
      <c r="AN520" s="59"/>
      <c r="AO520" s="59"/>
      <c r="AP520" s="59"/>
      <c r="AQ520" s="59"/>
      <c r="AR520" s="59"/>
      <c r="AS520" s="59"/>
      <c r="AT520" s="59"/>
      <c r="AU520" s="59"/>
      <c r="AV520" s="59"/>
      <c r="AW520" s="59"/>
      <c r="AX520" s="59"/>
      <c r="AY520" s="59"/>
      <c r="AZ520" s="59"/>
      <c r="BA520" s="59"/>
    </row>
    <row r="521" spans="1:53" s="34" customFormat="1" hidden="1">
      <c r="A521" t="s">
        <v>590</v>
      </c>
      <c r="B521"/>
      <c r="C521"/>
      <c r="D521"/>
      <c r="E521">
        <v>9</v>
      </c>
      <c r="F521">
        <v>16</v>
      </c>
      <c r="G521"/>
      <c r="H521">
        <v>9</v>
      </c>
      <c r="I521"/>
      <c r="J521">
        <v>40</v>
      </c>
      <c r="K521" s="59"/>
      <c r="L521" s="59"/>
      <c r="M521" s="59"/>
      <c r="N521" s="59"/>
      <c r="O521" s="59"/>
      <c r="P521" s="59"/>
      <c r="Q521" s="59"/>
      <c r="R521" s="59"/>
      <c r="S521" s="59"/>
      <c r="T521" s="59"/>
      <c r="U521" s="59"/>
      <c r="V521" s="59"/>
      <c r="W521" s="59"/>
      <c r="X521" s="59"/>
      <c r="Y521" s="59"/>
      <c r="Z521" s="59"/>
      <c r="AA521" s="59"/>
      <c r="AB521" s="59"/>
      <c r="AC521" s="59"/>
      <c r="AD521" s="59"/>
      <c r="AE521" s="59"/>
      <c r="AF521" s="59"/>
      <c r="AG521" s="59"/>
      <c r="AH521" s="59"/>
      <c r="AI521" s="59"/>
      <c r="AJ521" s="59"/>
      <c r="AK521" s="59"/>
      <c r="AL521" s="59"/>
      <c r="AM521" s="59"/>
      <c r="AN521" s="59"/>
      <c r="AO521" s="59"/>
      <c r="AP521" s="59"/>
      <c r="AQ521" s="59"/>
      <c r="AR521" s="59"/>
      <c r="AS521" s="59"/>
      <c r="AT521" s="59"/>
      <c r="AU521" s="59"/>
      <c r="AV521" s="59"/>
      <c r="AW521" s="59"/>
      <c r="AX521" s="59"/>
      <c r="AY521" s="59"/>
      <c r="AZ521" s="59"/>
      <c r="BA521" s="59"/>
    </row>
    <row r="522" spans="1:53" s="34" customFormat="1" hidden="1">
      <c r="A522" t="s">
        <v>591</v>
      </c>
      <c r="B522"/>
      <c r="C522"/>
      <c r="D522"/>
      <c r="E522">
        <v>3</v>
      </c>
      <c r="F522">
        <v>40</v>
      </c>
      <c r="G522"/>
      <c r="H522">
        <v>4</v>
      </c>
      <c r="I522"/>
      <c r="J522">
        <v>43</v>
      </c>
      <c r="K522" s="59"/>
      <c r="L522" s="59"/>
      <c r="M522" s="59"/>
      <c r="N522" s="59"/>
      <c r="O522" s="59"/>
      <c r="P522" s="59"/>
      <c r="Q522" s="59"/>
      <c r="R522" s="59"/>
      <c r="S522" s="59"/>
      <c r="T522" s="59"/>
      <c r="U522" s="59"/>
      <c r="V522" s="59"/>
      <c r="W522" s="59"/>
      <c r="X522" s="59"/>
      <c r="Y522" s="59"/>
      <c r="Z522" s="59"/>
      <c r="AA522" s="59"/>
      <c r="AB522" s="59"/>
      <c r="AC522" s="59"/>
      <c r="AD522" s="59"/>
      <c r="AE522" s="59"/>
      <c r="AF522" s="59"/>
      <c r="AG522" s="59"/>
      <c r="AH522" s="59"/>
      <c r="AI522" s="59"/>
      <c r="AJ522" s="59"/>
      <c r="AK522" s="59"/>
      <c r="AL522" s="59"/>
      <c r="AM522" s="59"/>
      <c r="AN522" s="59"/>
      <c r="AO522" s="59"/>
      <c r="AP522" s="59"/>
      <c r="AQ522" s="59"/>
      <c r="AR522" s="59"/>
      <c r="AS522" s="59"/>
      <c r="AT522" s="59"/>
      <c r="AU522" s="59"/>
      <c r="AV522" s="59"/>
      <c r="AW522" s="59"/>
      <c r="AX522" s="59"/>
      <c r="AY522" s="59"/>
      <c r="AZ522" s="59"/>
      <c r="BA522" s="59"/>
    </row>
    <row r="523" spans="1:53" s="34" customFormat="1" hidden="1">
      <c r="A523" t="s">
        <v>592</v>
      </c>
      <c r="B523"/>
      <c r="C523"/>
      <c r="D523">
        <v>0.3</v>
      </c>
      <c r="E523">
        <v>7</v>
      </c>
      <c r="F523">
        <v>34</v>
      </c>
      <c r="G523"/>
      <c r="H523">
        <v>60</v>
      </c>
      <c r="I523"/>
      <c r="J523">
        <v>182</v>
      </c>
      <c r="K523" s="59"/>
      <c r="L523" s="59"/>
      <c r="M523" s="59"/>
      <c r="N523" s="59"/>
      <c r="O523" s="59"/>
      <c r="P523" s="59"/>
      <c r="Q523" s="59"/>
      <c r="R523" s="59"/>
      <c r="S523" s="59"/>
      <c r="T523" s="59"/>
      <c r="U523" s="59"/>
      <c r="V523" s="59"/>
      <c r="W523" s="59"/>
      <c r="X523" s="59"/>
      <c r="Y523" s="59"/>
      <c r="Z523" s="59"/>
      <c r="AA523" s="59"/>
      <c r="AB523" s="59"/>
      <c r="AC523" s="59"/>
      <c r="AD523" s="59"/>
      <c r="AE523" s="59"/>
      <c r="AF523" s="59"/>
      <c r="AG523" s="59"/>
      <c r="AH523" s="59"/>
      <c r="AI523" s="59"/>
      <c r="AJ523" s="59"/>
      <c r="AK523" s="59"/>
      <c r="AL523" s="59"/>
      <c r="AM523" s="59"/>
      <c r="AN523" s="59"/>
      <c r="AO523" s="59"/>
      <c r="AP523" s="59"/>
      <c r="AQ523" s="59"/>
      <c r="AR523" s="59"/>
      <c r="AS523" s="59"/>
      <c r="AT523" s="59"/>
      <c r="AU523" s="59"/>
      <c r="AV523" s="59"/>
      <c r="AW523" s="59"/>
      <c r="AX523" s="59"/>
      <c r="AY523" s="59"/>
      <c r="AZ523" s="59"/>
      <c r="BA523" s="59"/>
    </row>
    <row r="524" spans="1:53" s="34" customFormat="1" hidden="1">
      <c r="A524" t="s">
        <v>593</v>
      </c>
      <c r="B524"/>
      <c r="C524"/>
      <c r="D524"/>
      <c r="E524">
        <v>6</v>
      </c>
      <c r="F524">
        <v>15</v>
      </c>
      <c r="G524">
        <v>1</v>
      </c>
      <c r="H524">
        <v>8</v>
      </c>
      <c r="I524"/>
      <c r="J524">
        <v>124</v>
      </c>
      <c r="K524" s="59"/>
      <c r="L524" s="59"/>
      <c r="M524" s="59"/>
      <c r="N524" s="59"/>
      <c r="O524" s="59"/>
      <c r="P524" s="59"/>
      <c r="Q524" s="59"/>
      <c r="R524" s="59"/>
      <c r="S524" s="59"/>
      <c r="T524" s="59"/>
      <c r="U524" s="59"/>
      <c r="V524" s="59"/>
      <c r="W524" s="59"/>
      <c r="X524" s="59"/>
      <c r="Y524" s="59"/>
      <c r="Z524" s="59"/>
      <c r="AA524" s="59"/>
      <c r="AB524" s="59"/>
      <c r="AC524" s="59"/>
      <c r="AD524" s="59"/>
      <c r="AE524" s="59"/>
      <c r="AF524" s="59"/>
      <c r="AG524" s="59"/>
      <c r="AH524" s="59"/>
      <c r="AI524" s="59"/>
      <c r="AJ524" s="59"/>
      <c r="AK524" s="59"/>
      <c r="AL524" s="59"/>
      <c r="AM524" s="59"/>
      <c r="AN524" s="59"/>
      <c r="AO524" s="59"/>
      <c r="AP524" s="59"/>
      <c r="AQ524" s="59"/>
      <c r="AR524" s="59"/>
      <c r="AS524" s="59"/>
      <c r="AT524" s="59"/>
      <c r="AU524" s="59"/>
      <c r="AV524" s="59"/>
      <c r="AW524" s="59"/>
      <c r="AX524" s="59"/>
      <c r="AY524" s="59"/>
      <c r="AZ524" s="59"/>
      <c r="BA524" s="59"/>
    </row>
    <row r="525" spans="1:53" s="34" customFormat="1" hidden="1">
      <c r="A525" t="s">
        <v>594</v>
      </c>
      <c r="B525"/>
      <c r="C525"/>
      <c r="D525"/>
      <c r="E525"/>
      <c r="F525"/>
      <c r="G525"/>
      <c r="H525">
        <v>2</v>
      </c>
      <c r="I525"/>
      <c r="J525">
        <v>2</v>
      </c>
      <c r="K525" s="59"/>
      <c r="L525" s="59"/>
      <c r="M525" s="59"/>
      <c r="N525" s="59"/>
      <c r="O525" s="59"/>
      <c r="P525" s="59"/>
      <c r="Q525" s="59"/>
      <c r="R525" s="59"/>
      <c r="S525" s="59"/>
      <c r="T525" s="59"/>
      <c r="U525" s="59"/>
      <c r="V525" s="59"/>
      <c r="W525" s="59"/>
      <c r="X525" s="59"/>
      <c r="Y525" s="59"/>
      <c r="Z525" s="59"/>
      <c r="AA525" s="59"/>
      <c r="AB525" s="59"/>
      <c r="AC525" s="59"/>
      <c r="AD525" s="59"/>
      <c r="AE525" s="59"/>
      <c r="AF525" s="59"/>
      <c r="AG525" s="59"/>
      <c r="AH525" s="59"/>
      <c r="AI525" s="59"/>
      <c r="AJ525" s="59"/>
      <c r="AK525" s="59"/>
      <c r="AL525" s="59"/>
      <c r="AM525" s="59"/>
      <c r="AN525" s="59"/>
      <c r="AO525" s="59"/>
      <c r="AP525" s="59"/>
      <c r="AQ525" s="59"/>
      <c r="AR525" s="59"/>
      <c r="AS525" s="59"/>
      <c r="AT525" s="59"/>
      <c r="AU525" s="59"/>
      <c r="AV525" s="59"/>
      <c r="AW525" s="59"/>
      <c r="AX525" s="59"/>
      <c r="AY525" s="59"/>
      <c r="AZ525" s="59"/>
      <c r="BA525" s="59"/>
    </row>
    <row r="526" spans="1:53" s="34" customFormat="1" hidden="1">
      <c r="A526" t="s">
        <v>595</v>
      </c>
      <c r="B526"/>
      <c r="C526"/>
      <c r="D526"/>
      <c r="E526">
        <v>5</v>
      </c>
      <c r="F526">
        <v>14</v>
      </c>
      <c r="G526"/>
      <c r="H526">
        <v>10</v>
      </c>
      <c r="I526"/>
      <c r="J526">
        <v>43</v>
      </c>
      <c r="K526" s="59"/>
      <c r="L526" s="59"/>
      <c r="M526" s="59"/>
      <c r="N526" s="59"/>
      <c r="O526" s="59"/>
      <c r="P526" s="59"/>
      <c r="Q526" s="59"/>
      <c r="R526" s="59"/>
      <c r="S526" s="59"/>
      <c r="T526" s="59"/>
      <c r="U526" s="59"/>
      <c r="V526" s="59"/>
      <c r="W526" s="59"/>
      <c r="X526" s="59"/>
      <c r="Y526" s="59"/>
      <c r="Z526" s="59"/>
      <c r="AA526" s="59"/>
      <c r="AB526" s="59"/>
      <c r="AC526" s="59"/>
      <c r="AD526" s="59"/>
      <c r="AE526" s="59"/>
      <c r="AF526" s="59"/>
      <c r="AG526" s="59"/>
      <c r="AH526" s="59"/>
      <c r="AI526" s="59"/>
      <c r="AJ526" s="59"/>
      <c r="AK526" s="59"/>
      <c r="AL526" s="59"/>
      <c r="AM526" s="59"/>
      <c r="AN526" s="59"/>
      <c r="AO526" s="59"/>
      <c r="AP526" s="59"/>
      <c r="AQ526" s="59"/>
      <c r="AR526" s="59"/>
      <c r="AS526" s="59"/>
      <c r="AT526" s="59"/>
      <c r="AU526" s="59"/>
      <c r="AV526" s="59"/>
      <c r="AW526" s="59"/>
      <c r="AX526" s="59"/>
      <c r="AY526" s="59"/>
      <c r="AZ526" s="59"/>
      <c r="BA526" s="59"/>
    </row>
    <row r="527" spans="1:53" s="34" customFormat="1" hidden="1">
      <c r="A527" t="s">
        <v>596</v>
      </c>
      <c r="B527"/>
      <c r="C527"/>
      <c r="D527"/>
      <c r="E527">
        <v>5</v>
      </c>
      <c r="F527">
        <v>16</v>
      </c>
      <c r="G527"/>
      <c r="H527">
        <v>9</v>
      </c>
      <c r="I527"/>
      <c r="J527">
        <v>58</v>
      </c>
      <c r="K527" s="59"/>
      <c r="L527" s="59"/>
      <c r="M527" s="59"/>
      <c r="N527" s="59"/>
      <c r="O527" s="59"/>
      <c r="P527" s="59"/>
      <c r="Q527" s="59"/>
      <c r="R527" s="59"/>
      <c r="S527" s="59"/>
      <c r="T527" s="59"/>
      <c r="U527" s="59"/>
      <c r="V527" s="59"/>
      <c r="W527" s="59"/>
      <c r="X527" s="59"/>
      <c r="Y527" s="59"/>
      <c r="Z527" s="59"/>
      <c r="AA527" s="59"/>
      <c r="AB527" s="59"/>
      <c r="AC527" s="59"/>
      <c r="AD527" s="59"/>
      <c r="AE527" s="59"/>
      <c r="AF527" s="59"/>
      <c r="AG527" s="59"/>
      <c r="AH527" s="59"/>
      <c r="AI527" s="59"/>
      <c r="AJ527" s="59"/>
      <c r="AK527" s="59"/>
      <c r="AL527" s="59"/>
      <c r="AM527" s="59"/>
      <c r="AN527" s="59"/>
      <c r="AO527" s="59"/>
      <c r="AP527" s="59"/>
      <c r="AQ527" s="59"/>
      <c r="AR527" s="59"/>
      <c r="AS527" s="59"/>
      <c r="AT527" s="59"/>
      <c r="AU527" s="59"/>
      <c r="AV527" s="59"/>
      <c r="AW527" s="59"/>
      <c r="AX527" s="59"/>
      <c r="AY527" s="59"/>
      <c r="AZ527" s="59"/>
      <c r="BA527" s="59"/>
    </row>
    <row r="528" spans="1:53" s="34" customFormat="1" hidden="1">
      <c r="A528" t="s">
        <v>597</v>
      </c>
      <c r="B528"/>
      <c r="C528"/>
      <c r="D528"/>
      <c r="E528">
        <v>9</v>
      </c>
      <c r="F528">
        <v>10</v>
      </c>
      <c r="G528"/>
      <c r="H528">
        <v>10</v>
      </c>
      <c r="I528"/>
      <c r="J528">
        <v>34</v>
      </c>
      <c r="K528" s="59"/>
      <c r="L528" s="59"/>
      <c r="M528" s="59"/>
      <c r="N528" s="59"/>
      <c r="O528" s="59"/>
      <c r="P528" s="59"/>
      <c r="Q528" s="59"/>
      <c r="R528" s="59"/>
      <c r="S528" s="59"/>
      <c r="T528" s="59"/>
      <c r="U528" s="59"/>
      <c r="V528" s="59"/>
      <c r="W528" s="59"/>
      <c r="X528" s="59"/>
      <c r="Y528" s="59"/>
      <c r="Z528" s="59"/>
      <c r="AA528" s="59"/>
      <c r="AB528" s="59"/>
      <c r="AC528" s="59"/>
      <c r="AD528" s="59"/>
      <c r="AE528" s="59"/>
      <c r="AF528" s="59"/>
      <c r="AG528" s="59"/>
      <c r="AH528" s="59"/>
      <c r="AI528" s="59"/>
      <c r="AJ528" s="59"/>
      <c r="AK528" s="59"/>
      <c r="AL528" s="59"/>
      <c r="AM528" s="59"/>
      <c r="AN528" s="59"/>
      <c r="AO528" s="59"/>
      <c r="AP528" s="59"/>
      <c r="AQ528" s="59"/>
      <c r="AR528" s="59"/>
      <c r="AS528" s="59"/>
      <c r="AT528" s="59"/>
      <c r="AU528" s="59"/>
      <c r="AV528" s="59"/>
      <c r="AW528" s="59"/>
      <c r="AX528" s="59"/>
      <c r="AY528" s="59"/>
      <c r="AZ528" s="59"/>
      <c r="BA528" s="59"/>
    </row>
    <row r="529" spans="1:53" s="34" customFormat="1" hidden="1">
      <c r="A529" t="s">
        <v>598</v>
      </c>
      <c r="B529"/>
      <c r="C529"/>
      <c r="D529"/>
      <c r="E529">
        <v>9</v>
      </c>
      <c r="F529">
        <v>12</v>
      </c>
      <c r="G529">
        <v>1</v>
      </c>
      <c r="H529">
        <v>10</v>
      </c>
      <c r="I529"/>
      <c r="J529">
        <v>37</v>
      </c>
      <c r="K529" s="59"/>
      <c r="L529" s="59"/>
      <c r="M529" s="59"/>
      <c r="N529" s="59"/>
      <c r="O529" s="59"/>
      <c r="P529" s="59"/>
      <c r="Q529" s="59"/>
      <c r="R529" s="59"/>
      <c r="S529" s="59"/>
      <c r="T529" s="59"/>
      <c r="U529" s="59"/>
      <c r="V529" s="59"/>
      <c r="W529" s="59"/>
      <c r="X529" s="59"/>
      <c r="Y529" s="59"/>
      <c r="Z529" s="59"/>
      <c r="AA529" s="59"/>
      <c r="AB529" s="59"/>
      <c r="AC529" s="59"/>
      <c r="AD529" s="59"/>
      <c r="AE529" s="59"/>
      <c r="AF529" s="59"/>
      <c r="AG529" s="59"/>
      <c r="AH529" s="59"/>
      <c r="AI529" s="59"/>
      <c r="AJ529" s="59"/>
      <c r="AK529" s="59"/>
      <c r="AL529" s="59"/>
      <c r="AM529" s="59"/>
      <c r="AN529" s="59"/>
      <c r="AO529" s="59"/>
      <c r="AP529" s="59"/>
      <c r="AQ529" s="59"/>
      <c r="AR529" s="59"/>
      <c r="AS529" s="59"/>
      <c r="AT529" s="59"/>
      <c r="AU529" s="59"/>
      <c r="AV529" s="59"/>
      <c r="AW529" s="59"/>
      <c r="AX529" s="59"/>
      <c r="AY529" s="59"/>
      <c r="AZ529" s="59"/>
      <c r="BA529" s="59"/>
    </row>
    <row r="530" spans="1:53" s="34" customFormat="1" hidden="1">
      <c r="A530" t="s">
        <v>599</v>
      </c>
      <c r="B530"/>
      <c r="C530"/>
      <c r="D530"/>
      <c r="E530">
        <v>7</v>
      </c>
      <c r="F530">
        <v>11</v>
      </c>
      <c r="G530">
        <v>1</v>
      </c>
      <c r="H530">
        <v>9</v>
      </c>
      <c r="I530"/>
      <c r="J530">
        <v>32</v>
      </c>
      <c r="K530" s="59"/>
      <c r="L530" s="59"/>
      <c r="M530" s="59"/>
      <c r="N530" s="59"/>
      <c r="O530" s="59"/>
      <c r="P530" s="59"/>
      <c r="Q530" s="59"/>
      <c r="R530" s="59"/>
      <c r="S530" s="59"/>
      <c r="T530" s="59"/>
      <c r="U530" s="59"/>
      <c r="V530" s="59"/>
      <c r="W530" s="59"/>
      <c r="X530" s="59"/>
      <c r="Y530" s="59"/>
      <c r="Z530" s="59"/>
      <c r="AA530" s="59"/>
      <c r="AB530" s="59"/>
      <c r="AC530" s="59"/>
      <c r="AD530" s="59"/>
      <c r="AE530" s="59"/>
      <c r="AF530" s="59"/>
      <c r="AG530" s="59"/>
      <c r="AH530" s="59"/>
      <c r="AI530" s="59"/>
      <c r="AJ530" s="59"/>
      <c r="AK530" s="59"/>
      <c r="AL530" s="59"/>
      <c r="AM530" s="59"/>
      <c r="AN530" s="59"/>
      <c r="AO530" s="59"/>
      <c r="AP530" s="59"/>
      <c r="AQ530" s="59"/>
      <c r="AR530" s="59"/>
      <c r="AS530" s="59"/>
      <c r="AT530" s="59"/>
      <c r="AU530" s="59"/>
      <c r="AV530" s="59"/>
      <c r="AW530" s="59"/>
      <c r="AX530" s="59"/>
      <c r="AY530" s="59"/>
      <c r="AZ530" s="59"/>
      <c r="BA530" s="59"/>
    </row>
    <row r="531" spans="1:53" s="34" customFormat="1" hidden="1">
      <c r="A531" t="s">
        <v>600</v>
      </c>
      <c r="B531"/>
      <c r="C531"/>
      <c r="D531"/>
      <c r="E531">
        <v>7</v>
      </c>
      <c r="F531">
        <v>6</v>
      </c>
      <c r="G531"/>
      <c r="H531">
        <v>11</v>
      </c>
      <c r="I531"/>
      <c r="J531">
        <v>27</v>
      </c>
      <c r="K531" s="59"/>
      <c r="L531" s="59"/>
      <c r="M531" s="59"/>
      <c r="N531" s="59"/>
      <c r="O531" s="59"/>
      <c r="P531" s="59"/>
      <c r="Q531" s="59"/>
      <c r="R531" s="59"/>
      <c r="S531" s="59"/>
      <c r="T531" s="59"/>
      <c r="U531" s="59"/>
      <c r="V531" s="59"/>
      <c r="W531" s="59"/>
      <c r="X531" s="59"/>
      <c r="Y531" s="59"/>
      <c r="Z531" s="59"/>
      <c r="AA531" s="59"/>
      <c r="AB531" s="59"/>
      <c r="AC531" s="59"/>
      <c r="AD531" s="59"/>
      <c r="AE531" s="59"/>
      <c r="AF531" s="59"/>
      <c r="AG531" s="59"/>
      <c r="AH531" s="59"/>
      <c r="AI531" s="59"/>
      <c r="AJ531" s="59"/>
      <c r="AK531" s="59"/>
      <c r="AL531" s="59"/>
      <c r="AM531" s="59"/>
      <c r="AN531" s="59"/>
      <c r="AO531" s="59"/>
      <c r="AP531" s="59"/>
      <c r="AQ531" s="59"/>
      <c r="AR531" s="59"/>
      <c r="AS531" s="59"/>
      <c r="AT531" s="59"/>
      <c r="AU531" s="59"/>
      <c r="AV531" s="59"/>
      <c r="AW531" s="59"/>
      <c r="AX531" s="59"/>
      <c r="AY531" s="59"/>
      <c r="AZ531" s="59"/>
      <c r="BA531" s="59"/>
    </row>
    <row r="532" spans="1:53" s="34" customFormat="1" hidden="1">
      <c r="A532" t="s">
        <v>601</v>
      </c>
      <c r="B532"/>
      <c r="C532"/>
      <c r="D532"/>
      <c r="E532">
        <v>9</v>
      </c>
      <c r="F532">
        <v>11</v>
      </c>
      <c r="G532"/>
      <c r="H532">
        <v>8</v>
      </c>
      <c r="I532"/>
      <c r="J532">
        <v>38</v>
      </c>
      <c r="K532" s="59"/>
      <c r="L532" s="59"/>
      <c r="M532" s="59"/>
      <c r="N532" s="59"/>
      <c r="O532" s="59"/>
      <c r="P532" s="59"/>
      <c r="Q532" s="59"/>
      <c r="R532" s="59"/>
      <c r="S532" s="59"/>
      <c r="T532" s="59"/>
      <c r="U532" s="59"/>
      <c r="V532" s="59"/>
      <c r="W532" s="59"/>
      <c r="X532" s="59"/>
      <c r="Y532" s="59"/>
      <c r="Z532" s="59"/>
      <c r="AA532" s="59"/>
      <c r="AB532" s="59"/>
      <c r="AC532" s="59"/>
      <c r="AD532" s="59"/>
      <c r="AE532" s="59"/>
      <c r="AF532" s="59"/>
      <c r="AG532" s="59"/>
      <c r="AH532" s="59"/>
      <c r="AI532" s="59"/>
      <c r="AJ532" s="59"/>
      <c r="AK532" s="59"/>
      <c r="AL532" s="59"/>
      <c r="AM532" s="59"/>
      <c r="AN532" s="59"/>
      <c r="AO532" s="59"/>
      <c r="AP532" s="59"/>
      <c r="AQ532" s="59"/>
      <c r="AR532" s="59"/>
      <c r="AS532" s="59"/>
      <c r="AT532" s="59"/>
      <c r="AU532" s="59"/>
      <c r="AV532" s="59"/>
      <c r="AW532" s="59"/>
      <c r="AX532" s="59"/>
      <c r="AY532" s="59"/>
      <c r="AZ532" s="59"/>
      <c r="BA532" s="59"/>
    </row>
    <row r="533" spans="1:53" s="34" customFormat="1" hidden="1">
      <c r="A533" t="s">
        <v>602</v>
      </c>
      <c r="B533"/>
      <c r="C533"/>
      <c r="D533"/>
      <c r="E533">
        <v>9</v>
      </c>
      <c r="F533">
        <v>16</v>
      </c>
      <c r="G533"/>
      <c r="H533">
        <v>7</v>
      </c>
      <c r="I533"/>
      <c r="J533">
        <v>40</v>
      </c>
      <c r="K533" s="59"/>
      <c r="L533" s="59"/>
      <c r="M533" s="59"/>
      <c r="N533" s="59"/>
      <c r="O533" s="59"/>
      <c r="P533" s="59"/>
      <c r="Q533" s="59"/>
      <c r="R533" s="59"/>
      <c r="S533" s="59"/>
      <c r="T533" s="59"/>
      <c r="U533" s="59"/>
      <c r="V533" s="59"/>
      <c r="W533" s="59"/>
      <c r="X533" s="59"/>
      <c r="Y533" s="59"/>
      <c r="Z533" s="59"/>
      <c r="AA533" s="59"/>
      <c r="AB533" s="59"/>
      <c r="AC533" s="59"/>
      <c r="AD533" s="59"/>
      <c r="AE533" s="59"/>
      <c r="AF533" s="59"/>
      <c r="AG533" s="59"/>
      <c r="AH533" s="59"/>
      <c r="AI533" s="59"/>
      <c r="AJ533" s="59"/>
      <c r="AK533" s="59"/>
      <c r="AL533" s="59"/>
      <c r="AM533" s="59"/>
      <c r="AN533" s="59"/>
      <c r="AO533" s="59"/>
      <c r="AP533" s="59"/>
      <c r="AQ533" s="59"/>
      <c r="AR533" s="59"/>
      <c r="AS533" s="59"/>
      <c r="AT533" s="59"/>
      <c r="AU533" s="59"/>
      <c r="AV533" s="59"/>
      <c r="AW533" s="59"/>
      <c r="AX533" s="59"/>
      <c r="AY533" s="59"/>
      <c r="AZ533" s="59"/>
      <c r="BA533" s="59"/>
    </row>
    <row r="534" spans="1:53" s="34" customFormat="1" hidden="1">
      <c r="A534" t="s">
        <v>603</v>
      </c>
      <c r="B534"/>
      <c r="C534">
        <v>7.0000000000000001E-3</v>
      </c>
      <c r="D534">
        <v>0.2</v>
      </c>
      <c r="E534">
        <v>24</v>
      </c>
      <c r="F534">
        <v>27</v>
      </c>
      <c r="G534"/>
      <c r="H534">
        <v>8</v>
      </c>
      <c r="I534"/>
      <c r="J534">
        <v>55</v>
      </c>
      <c r="K534" s="59"/>
      <c r="L534" s="59"/>
      <c r="M534" s="59"/>
      <c r="N534" s="59"/>
      <c r="O534" s="59"/>
      <c r="P534" s="59"/>
      <c r="Q534" s="59"/>
      <c r="R534" s="59"/>
      <c r="S534" s="59"/>
      <c r="T534" s="59"/>
      <c r="U534" s="59"/>
      <c r="V534" s="59"/>
      <c r="W534" s="59"/>
      <c r="X534" s="59"/>
      <c r="Y534" s="59"/>
      <c r="Z534" s="59"/>
      <c r="AA534" s="59"/>
      <c r="AB534" s="59"/>
      <c r="AC534" s="59"/>
      <c r="AD534" s="59"/>
      <c r="AE534" s="59"/>
      <c r="AF534" s="59"/>
      <c r="AG534" s="59"/>
      <c r="AH534" s="59"/>
      <c r="AI534" s="59"/>
      <c r="AJ534" s="59"/>
      <c r="AK534" s="59"/>
      <c r="AL534" s="59"/>
      <c r="AM534" s="59"/>
      <c r="AN534" s="59"/>
      <c r="AO534" s="59"/>
      <c r="AP534" s="59"/>
      <c r="AQ534" s="59"/>
      <c r="AR534" s="59"/>
      <c r="AS534" s="59"/>
      <c r="AT534" s="59"/>
      <c r="AU534" s="59"/>
      <c r="AV534" s="59"/>
      <c r="AW534" s="59"/>
      <c r="AX534" s="59"/>
      <c r="AY534" s="59"/>
      <c r="AZ534" s="59"/>
      <c r="BA534" s="59"/>
    </row>
    <row r="535" spans="1:53" s="34" customFormat="1" hidden="1">
      <c r="A535" t="s">
        <v>604</v>
      </c>
      <c r="B535"/>
      <c r="C535">
        <v>8.0000000000000002E-3</v>
      </c>
      <c r="D535"/>
      <c r="E535">
        <v>23</v>
      </c>
      <c r="F535">
        <v>28</v>
      </c>
      <c r="G535"/>
      <c r="H535">
        <v>8</v>
      </c>
      <c r="I535"/>
      <c r="J535">
        <v>55</v>
      </c>
      <c r="K535" s="59"/>
      <c r="L535" s="59"/>
      <c r="M535" s="59"/>
      <c r="N535" s="59"/>
      <c r="O535" s="59"/>
      <c r="P535" s="59"/>
      <c r="Q535" s="59"/>
      <c r="R535" s="59"/>
      <c r="S535" s="59"/>
      <c r="T535" s="59"/>
      <c r="U535" s="59"/>
      <c r="V535" s="59"/>
      <c r="W535" s="59"/>
      <c r="X535" s="59"/>
      <c r="Y535" s="59"/>
      <c r="Z535" s="59"/>
      <c r="AA535" s="59"/>
      <c r="AB535" s="59"/>
      <c r="AC535" s="59"/>
      <c r="AD535" s="59"/>
      <c r="AE535" s="59"/>
      <c r="AF535" s="59"/>
      <c r="AG535" s="59"/>
      <c r="AH535" s="59"/>
      <c r="AI535" s="59"/>
      <c r="AJ535" s="59"/>
      <c r="AK535" s="59"/>
      <c r="AL535" s="59"/>
      <c r="AM535" s="59"/>
      <c r="AN535" s="59"/>
      <c r="AO535" s="59"/>
      <c r="AP535" s="59"/>
      <c r="AQ535" s="59"/>
      <c r="AR535" s="59"/>
      <c r="AS535" s="59"/>
      <c r="AT535" s="59"/>
      <c r="AU535" s="59"/>
      <c r="AV535" s="59"/>
      <c r="AW535" s="59"/>
      <c r="AX535" s="59"/>
      <c r="AY535" s="59"/>
      <c r="AZ535" s="59"/>
      <c r="BA535" s="59"/>
    </row>
    <row r="536" spans="1:53" s="34" customFormat="1" hidden="1">
      <c r="A536" t="s">
        <v>605</v>
      </c>
      <c r="B536"/>
      <c r="C536"/>
      <c r="D536"/>
      <c r="E536">
        <v>13</v>
      </c>
      <c r="F536">
        <v>26</v>
      </c>
      <c r="G536">
        <v>1</v>
      </c>
      <c r="H536">
        <v>10</v>
      </c>
      <c r="I536"/>
      <c r="J536">
        <v>55</v>
      </c>
      <c r="K536" s="59"/>
      <c r="L536" s="59"/>
      <c r="M536" s="59"/>
      <c r="N536" s="59"/>
      <c r="O536" s="59"/>
      <c r="P536" s="59"/>
      <c r="Q536" s="59"/>
      <c r="R536" s="59"/>
      <c r="S536" s="59"/>
      <c r="T536" s="59"/>
      <c r="U536" s="59"/>
      <c r="V536" s="59"/>
      <c r="W536" s="59"/>
      <c r="X536" s="59"/>
      <c r="Y536" s="59"/>
      <c r="Z536" s="59"/>
      <c r="AA536" s="59"/>
      <c r="AB536" s="59"/>
      <c r="AC536" s="59"/>
      <c r="AD536" s="59"/>
      <c r="AE536" s="59"/>
      <c r="AF536" s="59"/>
      <c r="AG536" s="59"/>
      <c r="AH536" s="59"/>
      <c r="AI536" s="59"/>
      <c r="AJ536" s="59"/>
      <c r="AK536" s="59"/>
      <c r="AL536" s="59"/>
      <c r="AM536" s="59"/>
      <c r="AN536" s="59"/>
      <c r="AO536" s="59"/>
      <c r="AP536" s="59"/>
      <c r="AQ536" s="59"/>
      <c r="AR536" s="59"/>
      <c r="AS536" s="59"/>
      <c r="AT536" s="59"/>
      <c r="AU536" s="59"/>
      <c r="AV536" s="59"/>
      <c r="AW536" s="59"/>
      <c r="AX536" s="59"/>
      <c r="AY536" s="59"/>
      <c r="AZ536" s="59"/>
      <c r="BA536" s="59"/>
    </row>
    <row r="537" spans="1:53" s="34" customFormat="1" hidden="1">
      <c r="A537" t="s">
        <v>606</v>
      </c>
      <c r="B537"/>
      <c r="C537"/>
      <c r="D537"/>
      <c r="E537">
        <v>8</v>
      </c>
      <c r="F537">
        <v>21</v>
      </c>
      <c r="G537"/>
      <c r="H537">
        <v>9</v>
      </c>
      <c r="I537"/>
      <c r="J537">
        <v>45</v>
      </c>
      <c r="K537" s="59"/>
      <c r="L537" s="59"/>
      <c r="M537" s="59"/>
      <c r="N537" s="59"/>
      <c r="O537" s="59"/>
      <c r="P537" s="59"/>
      <c r="Q537" s="59"/>
      <c r="R537" s="59"/>
      <c r="S537" s="59"/>
      <c r="T537" s="59"/>
      <c r="U537" s="59"/>
      <c r="V537" s="59"/>
      <c r="W537" s="59"/>
      <c r="X537" s="59"/>
      <c r="Y537" s="59"/>
      <c r="Z537" s="59"/>
      <c r="AA537" s="59"/>
      <c r="AB537" s="59"/>
      <c r="AC537" s="59"/>
      <c r="AD537" s="59"/>
      <c r="AE537" s="59"/>
      <c r="AF537" s="59"/>
      <c r="AG537" s="59"/>
      <c r="AH537" s="59"/>
      <c r="AI537" s="59"/>
      <c r="AJ537" s="59"/>
      <c r="AK537" s="59"/>
      <c r="AL537" s="59"/>
      <c r="AM537" s="59"/>
      <c r="AN537" s="59"/>
      <c r="AO537" s="59"/>
      <c r="AP537" s="59"/>
      <c r="AQ537" s="59"/>
      <c r="AR537" s="59"/>
      <c r="AS537" s="59"/>
      <c r="AT537" s="59"/>
      <c r="AU537" s="59"/>
      <c r="AV537" s="59"/>
      <c r="AW537" s="59"/>
      <c r="AX537" s="59"/>
      <c r="AY537" s="59"/>
      <c r="AZ537" s="59"/>
      <c r="BA537" s="59"/>
    </row>
    <row r="538" spans="1:53" s="34" customFormat="1" hidden="1">
      <c r="A538" t="s">
        <v>607</v>
      </c>
      <c r="B538"/>
      <c r="C538"/>
      <c r="D538"/>
      <c r="E538">
        <v>8</v>
      </c>
      <c r="F538">
        <v>15</v>
      </c>
      <c r="G538"/>
      <c r="H538">
        <v>10</v>
      </c>
      <c r="I538"/>
      <c r="J538">
        <v>42</v>
      </c>
      <c r="K538" s="59"/>
      <c r="L538" s="59"/>
      <c r="M538" s="59"/>
      <c r="N538" s="59"/>
      <c r="O538" s="59"/>
      <c r="P538" s="59"/>
      <c r="Q538" s="59"/>
      <c r="R538" s="59"/>
      <c r="S538" s="59"/>
      <c r="T538" s="59"/>
      <c r="U538" s="59"/>
      <c r="V538" s="59"/>
      <c r="W538" s="59"/>
      <c r="X538" s="59"/>
      <c r="Y538" s="59"/>
      <c r="Z538" s="59"/>
      <c r="AA538" s="59"/>
      <c r="AB538" s="59"/>
      <c r="AC538" s="59"/>
      <c r="AD538" s="59"/>
      <c r="AE538" s="59"/>
      <c r="AF538" s="59"/>
      <c r="AG538" s="59"/>
      <c r="AH538" s="59"/>
      <c r="AI538" s="59"/>
      <c r="AJ538" s="59"/>
      <c r="AK538" s="59"/>
      <c r="AL538" s="59"/>
      <c r="AM538" s="59"/>
      <c r="AN538" s="59"/>
      <c r="AO538" s="59"/>
      <c r="AP538" s="59"/>
      <c r="AQ538" s="59"/>
      <c r="AR538" s="59"/>
      <c r="AS538" s="59"/>
      <c r="AT538" s="59"/>
      <c r="AU538" s="59"/>
      <c r="AV538" s="59"/>
      <c r="AW538" s="59"/>
      <c r="AX538" s="59"/>
      <c r="AY538" s="59"/>
      <c r="AZ538" s="59"/>
      <c r="BA538" s="59"/>
    </row>
    <row r="539" spans="1:53" s="34" customFormat="1" hidden="1">
      <c r="A539" t="s">
        <v>608</v>
      </c>
      <c r="B539"/>
      <c r="C539"/>
      <c r="D539"/>
      <c r="E539">
        <v>7</v>
      </c>
      <c r="F539">
        <v>10</v>
      </c>
      <c r="G539">
        <v>1</v>
      </c>
      <c r="H539">
        <v>13</v>
      </c>
      <c r="I539"/>
      <c r="J539">
        <v>31</v>
      </c>
      <c r="K539" s="59"/>
      <c r="L539" s="59"/>
      <c r="M539" s="59"/>
      <c r="N539" s="59"/>
      <c r="O539" s="59"/>
      <c r="P539" s="59"/>
      <c r="Q539" s="59"/>
      <c r="R539" s="59"/>
      <c r="S539" s="59"/>
      <c r="T539" s="59"/>
      <c r="U539" s="59"/>
      <c r="V539" s="59"/>
      <c r="W539" s="59"/>
      <c r="X539" s="59"/>
      <c r="Y539" s="59"/>
      <c r="Z539" s="59"/>
      <c r="AA539" s="59"/>
      <c r="AB539" s="59"/>
      <c r="AC539" s="59"/>
      <c r="AD539" s="59"/>
      <c r="AE539" s="59"/>
      <c r="AF539" s="59"/>
      <c r="AG539" s="59"/>
      <c r="AH539" s="59"/>
      <c r="AI539" s="59"/>
      <c r="AJ539" s="59"/>
      <c r="AK539" s="59"/>
      <c r="AL539" s="59"/>
      <c r="AM539" s="59"/>
      <c r="AN539" s="59"/>
      <c r="AO539" s="59"/>
      <c r="AP539" s="59"/>
      <c r="AQ539" s="59"/>
      <c r="AR539" s="59"/>
      <c r="AS539" s="59"/>
      <c r="AT539" s="59"/>
      <c r="AU539" s="59"/>
      <c r="AV539" s="59"/>
      <c r="AW539" s="59"/>
      <c r="AX539" s="59"/>
      <c r="AY539" s="59"/>
      <c r="AZ539" s="59"/>
      <c r="BA539" s="59"/>
    </row>
    <row r="540" spans="1:53" s="34" customFormat="1" hidden="1">
      <c r="A540" t="s">
        <v>609</v>
      </c>
      <c r="B540"/>
      <c r="C540"/>
      <c r="D540"/>
      <c r="E540">
        <v>11</v>
      </c>
      <c r="F540">
        <v>19</v>
      </c>
      <c r="G540">
        <v>1</v>
      </c>
      <c r="H540">
        <v>10</v>
      </c>
      <c r="I540"/>
      <c r="J540">
        <v>49</v>
      </c>
      <c r="K540" s="59"/>
      <c r="L540" s="59"/>
      <c r="M540" s="59"/>
      <c r="N540" s="59"/>
      <c r="O540" s="59"/>
      <c r="P540" s="59"/>
      <c r="Q540" s="59"/>
      <c r="R540" s="59"/>
      <c r="S540" s="59"/>
      <c r="T540" s="59"/>
      <c r="U540" s="59"/>
      <c r="V540" s="59"/>
      <c r="W540" s="59"/>
      <c r="X540" s="59"/>
      <c r="Y540" s="59"/>
      <c r="Z540" s="59"/>
      <c r="AA540" s="59"/>
      <c r="AB540" s="59"/>
      <c r="AC540" s="59"/>
      <c r="AD540" s="59"/>
      <c r="AE540" s="59"/>
      <c r="AF540" s="59"/>
      <c r="AG540" s="59"/>
      <c r="AH540" s="59"/>
      <c r="AI540" s="59"/>
      <c r="AJ540" s="59"/>
      <c r="AK540" s="59"/>
      <c r="AL540" s="59"/>
      <c r="AM540" s="59"/>
      <c r="AN540" s="59"/>
      <c r="AO540" s="59"/>
      <c r="AP540" s="59"/>
      <c r="AQ540" s="59"/>
      <c r="AR540" s="59"/>
      <c r="AS540" s="59"/>
      <c r="AT540" s="59"/>
      <c r="AU540" s="59"/>
      <c r="AV540" s="59"/>
      <c r="AW540" s="59"/>
      <c r="AX540" s="59"/>
      <c r="AY540" s="59"/>
      <c r="AZ540" s="59"/>
      <c r="BA540" s="59"/>
    </row>
    <row r="541" spans="1:53" s="34" customFormat="1" hidden="1">
      <c r="A541" t="s">
        <v>610</v>
      </c>
      <c r="B541"/>
      <c r="C541"/>
      <c r="D541"/>
      <c r="E541">
        <v>6</v>
      </c>
      <c r="F541">
        <v>18</v>
      </c>
      <c r="G541"/>
      <c r="H541">
        <v>10</v>
      </c>
      <c r="I541"/>
      <c r="J541">
        <v>41</v>
      </c>
      <c r="K541" s="59"/>
      <c r="L541" s="59"/>
      <c r="M541" s="59"/>
      <c r="N541" s="59"/>
      <c r="O541" s="59"/>
      <c r="P541" s="59"/>
      <c r="Q541" s="59"/>
      <c r="R541" s="59"/>
      <c r="S541" s="59"/>
      <c r="T541" s="59"/>
      <c r="U541" s="59"/>
      <c r="V541" s="59"/>
      <c r="W541" s="59"/>
      <c r="X541" s="59"/>
      <c r="Y541" s="59"/>
      <c r="Z541" s="59"/>
      <c r="AA541" s="59"/>
      <c r="AB541" s="59"/>
      <c r="AC541" s="59"/>
      <c r="AD541" s="59"/>
      <c r="AE541" s="59"/>
      <c r="AF541" s="59"/>
      <c r="AG541" s="59"/>
      <c r="AH541" s="59"/>
      <c r="AI541" s="59"/>
      <c r="AJ541" s="59"/>
      <c r="AK541" s="59"/>
      <c r="AL541" s="59"/>
      <c r="AM541" s="59"/>
      <c r="AN541" s="59"/>
      <c r="AO541" s="59"/>
      <c r="AP541" s="59"/>
      <c r="AQ541" s="59"/>
      <c r="AR541" s="59"/>
      <c r="AS541" s="59"/>
      <c r="AT541" s="59"/>
      <c r="AU541" s="59"/>
      <c r="AV541" s="59"/>
      <c r="AW541" s="59"/>
      <c r="AX541" s="59"/>
      <c r="AY541" s="59"/>
      <c r="AZ541" s="59"/>
      <c r="BA541" s="59"/>
    </row>
    <row r="542" spans="1:53" s="34" customFormat="1" hidden="1">
      <c r="A542" t="s">
        <v>611</v>
      </c>
      <c r="B542"/>
      <c r="C542">
        <v>7.0000000000000001E-3</v>
      </c>
      <c r="D542"/>
      <c r="E542">
        <v>7</v>
      </c>
      <c r="F542">
        <v>28</v>
      </c>
      <c r="G542"/>
      <c r="H542">
        <v>10</v>
      </c>
      <c r="I542"/>
      <c r="J542">
        <v>32</v>
      </c>
      <c r="K542" s="59"/>
      <c r="L542" s="59"/>
      <c r="M542" s="59"/>
      <c r="N542" s="59"/>
      <c r="O542" s="59"/>
      <c r="P542" s="59"/>
      <c r="Q542" s="59"/>
      <c r="R542" s="59"/>
      <c r="S542" s="59"/>
      <c r="T542" s="59"/>
      <c r="U542" s="59"/>
      <c r="V542" s="59"/>
      <c r="W542" s="59"/>
      <c r="X542" s="59"/>
      <c r="Y542" s="59"/>
      <c r="Z542" s="59"/>
      <c r="AA542" s="59"/>
      <c r="AB542" s="59"/>
      <c r="AC542" s="59"/>
      <c r="AD542" s="59"/>
      <c r="AE542" s="59"/>
      <c r="AF542" s="59"/>
      <c r="AG542" s="59"/>
      <c r="AH542" s="59"/>
      <c r="AI542" s="59"/>
      <c r="AJ542" s="59"/>
      <c r="AK542" s="59"/>
      <c r="AL542" s="59"/>
      <c r="AM542" s="59"/>
      <c r="AN542" s="59"/>
      <c r="AO542" s="59"/>
      <c r="AP542" s="59"/>
      <c r="AQ542" s="59"/>
      <c r="AR542" s="59"/>
      <c r="AS542" s="59"/>
      <c r="AT542" s="59"/>
      <c r="AU542" s="59"/>
      <c r="AV542" s="59"/>
      <c r="AW542" s="59"/>
      <c r="AX542" s="59"/>
      <c r="AY542" s="59"/>
      <c r="AZ542" s="59"/>
      <c r="BA542" s="59"/>
    </row>
    <row r="543" spans="1:53" s="34" customFormat="1" hidden="1">
      <c r="A543" t="s">
        <v>612</v>
      </c>
      <c r="B543"/>
      <c r="C543"/>
      <c r="D543"/>
      <c r="E543">
        <v>12</v>
      </c>
      <c r="F543">
        <v>18</v>
      </c>
      <c r="G543">
        <v>1</v>
      </c>
      <c r="H543">
        <v>9</v>
      </c>
      <c r="I543"/>
      <c r="J543">
        <v>47</v>
      </c>
      <c r="K543" s="59"/>
      <c r="L543" s="59"/>
      <c r="M543" s="59"/>
      <c r="N543" s="59"/>
      <c r="O543" s="59"/>
      <c r="P543" s="59"/>
      <c r="Q543" s="59"/>
      <c r="R543" s="59"/>
      <c r="S543" s="59"/>
      <c r="T543" s="59"/>
      <c r="U543" s="59"/>
      <c r="V543" s="59"/>
      <c r="W543" s="59"/>
      <c r="X543" s="59"/>
      <c r="Y543" s="59"/>
      <c r="Z543" s="59"/>
      <c r="AA543" s="59"/>
      <c r="AB543" s="59"/>
      <c r="AC543" s="59"/>
      <c r="AD543" s="59"/>
      <c r="AE543" s="59"/>
      <c r="AF543" s="59"/>
      <c r="AG543" s="59"/>
      <c r="AH543" s="59"/>
      <c r="AI543" s="59"/>
      <c r="AJ543" s="59"/>
      <c r="AK543" s="59"/>
      <c r="AL543" s="59"/>
      <c r="AM543" s="59"/>
      <c r="AN543" s="59"/>
      <c r="AO543" s="59"/>
      <c r="AP543" s="59"/>
      <c r="AQ543" s="59"/>
      <c r="AR543" s="59"/>
      <c r="AS543" s="59"/>
      <c r="AT543" s="59"/>
      <c r="AU543" s="59"/>
      <c r="AV543" s="59"/>
      <c r="AW543" s="59"/>
      <c r="AX543" s="59"/>
      <c r="AY543" s="59"/>
      <c r="AZ543" s="59"/>
      <c r="BA543" s="59"/>
    </row>
    <row r="544" spans="1:53" s="34" customFormat="1" hidden="1">
      <c r="A544" t="s">
        <v>613</v>
      </c>
      <c r="B544"/>
      <c r="C544"/>
      <c r="D544"/>
      <c r="E544">
        <v>7</v>
      </c>
      <c r="F544">
        <v>11</v>
      </c>
      <c r="G544">
        <v>1</v>
      </c>
      <c r="H544">
        <v>7</v>
      </c>
      <c r="I544"/>
      <c r="J544">
        <v>38</v>
      </c>
      <c r="K544" s="59"/>
      <c r="L544" s="59"/>
      <c r="M544" s="59"/>
      <c r="N544" s="59"/>
      <c r="O544" s="59"/>
      <c r="P544" s="59"/>
      <c r="Q544" s="59"/>
      <c r="R544" s="59"/>
      <c r="S544" s="59"/>
      <c r="T544" s="59"/>
      <c r="U544" s="59"/>
      <c r="V544" s="59"/>
      <c r="W544" s="59"/>
      <c r="X544" s="59"/>
      <c r="Y544" s="59"/>
      <c r="Z544" s="59"/>
      <c r="AA544" s="59"/>
      <c r="AB544" s="59"/>
      <c r="AC544" s="59"/>
      <c r="AD544" s="59"/>
      <c r="AE544" s="59"/>
      <c r="AF544" s="59"/>
      <c r="AG544" s="59"/>
      <c r="AH544" s="59"/>
      <c r="AI544" s="59"/>
      <c r="AJ544" s="59"/>
      <c r="AK544" s="59"/>
      <c r="AL544" s="59"/>
      <c r="AM544" s="59"/>
      <c r="AN544" s="59"/>
      <c r="AO544" s="59"/>
      <c r="AP544" s="59"/>
      <c r="AQ544" s="59"/>
      <c r="AR544" s="59"/>
      <c r="AS544" s="59"/>
      <c r="AT544" s="59"/>
      <c r="AU544" s="59"/>
      <c r="AV544" s="59"/>
      <c r="AW544" s="59"/>
      <c r="AX544" s="59"/>
      <c r="AY544" s="59"/>
      <c r="AZ544" s="59"/>
      <c r="BA544" s="59"/>
    </row>
    <row r="545" spans="1:53" s="34" customFormat="1" hidden="1">
      <c r="A545" t="s">
        <v>614</v>
      </c>
      <c r="B545"/>
      <c r="C545"/>
      <c r="D545"/>
      <c r="E545">
        <v>5</v>
      </c>
      <c r="F545">
        <v>20</v>
      </c>
      <c r="G545">
        <v>1</v>
      </c>
      <c r="H545">
        <v>8</v>
      </c>
      <c r="I545">
        <v>2</v>
      </c>
      <c r="J545">
        <v>16</v>
      </c>
      <c r="K545" s="59"/>
      <c r="L545" s="59"/>
      <c r="M545" s="59"/>
      <c r="N545" s="59"/>
      <c r="O545" s="59"/>
      <c r="P545" s="59"/>
      <c r="Q545" s="59"/>
      <c r="R545" s="59"/>
      <c r="S545" s="59"/>
      <c r="T545" s="59"/>
      <c r="U545" s="59"/>
      <c r="V545" s="59"/>
      <c r="W545" s="59"/>
      <c r="X545" s="59"/>
      <c r="Y545" s="59"/>
      <c r="Z545" s="59"/>
      <c r="AA545" s="59"/>
      <c r="AB545" s="59"/>
      <c r="AC545" s="59"/>
      <c r="AD545" s="59"/>
      <c r="AE545" s="59"/>
      <c r="AF545" s="59"/>
      <c r="AG545" s="59"/>
      <c r="AH545" s="59"/>
      <c r="AI545" s="59"/>
      <c r="AJ545" s="59"/>
      <c r="AK545" s="59"/>
      <c r="AL545" s="59"/>
      <c r="AM545" s="59"/>
      <c r="AN545" s="59"/>
      <c r="AO545" s="59"/>
      <c r="AP545" s="59"/>
      <c r="AQ545" s="59"/>
      <c r="AR545" s="59"/>
      <c r="AS545" s="59"/>
      <c r="AT545" s="59"/>
      <c r="AU545" s="59"/>
      <c r="AV545" s="59"/>
      <c r="AW545" s="59"/>
      <c r="AX545" s="59"/>
      <c r="AY545" s="59"/>
      <c r="AZ545" s="59"/>
      <c r="BA545" s="59"/>
    </row>
    <row r="546" spans="1:53" s="34" customFormat="1" hidden="1">
      <c r="A546" t="s">
        <v>615</v>
      </c>
      <c r="B546"/>
      <c r="C546"/>
      <c r="D546"/>
      <c r="E546">
        <v>8</v>
      </c>
      <c r="F546">
        <v>11</v>
      </c>
      <c r="G546">
        <v>2</v>
      </c>
      <c r="H546">
        <v>9</v>
      </c>
      <c r="I546"/>
      <c r="J546">
        <v>35</v>
      </c>
      <c r="K546" s="59"/>
      <c r="L546" s="59"/>
      <c r="M546" s="59"/>
      <c r="N546" s="59"/>
      <c r="O546" s="59"/>
      <c r="P546" s="59"/>
      <c r="Q546" s="59"/>
      <c r="R546" s="59"/>
      <c r="S546" s="59"/>
      <c r="T546" s="59"/>
      <c r="U546" s="59"/>
      <c r="V546" s="59"/>
      <c r="W546" s="59"/>
      <c r="X546" s="59"/>
      <c r="Y546" s="59"/>
      <c r="Z546" s="59"/>
      <c r="AA546" s="59"/>
      <c r="AB546" s="59"/>
      <c r="AC546" s="59"/>
      <c r="AD546" s="59"/>
      <c r="AE546" s="59"/>
      <c r="AF546" s="59"/>
      <c r="AG546" s="59"/>
      <c r="AH546" s="59"/>
      <c r="AI546" s="59"/>
      <c r="AJ546" s="59"/>
      <c r="AK546" s="59"/>
      <c r="AL546" s="59"/>
      <c r="AM546" s="59"/>
      <c r="AN546" s="59"/>
      <c r="AO546" s="59"/>
      <c r="AP546" s="59"/>
      <c r="AQ546" s="59"/>
      <c r="AR546" s="59"/>
      <c r="AS546" s="59"/>
      <c r="AT546" s="59"/>
      <c r="AU546" s="59"/>
      <c r="AV546" s="59"/>
      <c r="AW546" s="59"/>
      <c r="AX546" s="59"/>
      <c r="AY546" s="59"/>
      <c r="AZ546" s="59"/>
      <c r="BA546" s="59"/>
    </row>
    <row r="547" spans="1:53" s="34" customFormat="1" hidden="1">
      <c r="A547" t="s">
        <v>616</v>
      </c>
      <c r="B547"/>
      <c r="C547"/>
      <c r="D547">
        <v>1.1000000000000001</v>
      </c>
      <c r="E547">
        <v>11</v>
      </c>
      <c r="F547">
        <v>23</v>
      </c>
      <c r="G547">
        <v>2</v>
      </c>
      <c r="H547">
        <v>13</v>
      </c>
      <c r="I547"/>
      <c r="J547">
        <v>73</v>
      </c>
      <c r="K547" s="59"/>
      <c r="L547" s="59"/>
      <c r="M547" s="59"/>
      <c r="N547" s="59"/>
      <c r="O547" s="59"/>
      <c r="P547" s="59"/>
      <c r="Q547" s="59"/>
      <c r="R547" s="59"/>
      <c r="S547" s="59"/>
      <c r="T547" s="59"/>
      <c r="U547" s="59"/>
      <c r="V547" s="59"/>
      <c r="W547" s="59"/>
      <c r="X547" s="59"/>
      <c r="Y547" s="59"/>
      <c r="Z547" s="59"/>
      <c r="AA547" s="59"/>
      <c r="AB547" s="59"/>
      <c r="AC547" s="59"/>
      <c r="AD547" s="59"/>
      <c r="AE547" s="59"/>
      <c r="AF547" s="59"/>
      <c r="AG547" s="59"/>
      <c r="AH547" s="59"/>
      <c r="AI547" s="59"/>
      <c r="AJ547" s="59"/>
      <c r="AK547" s="59"/>
      <c r="AL547" s="59"/>
      <c r="AM547" s="59"/>
      <c r="AN547" s="59"/>
      <c r="AO547" s="59"/>
      <c r="AP547" s="59"/>
      <c r="AQ547" s="59"/>
      <c r="AR547" s="59"/>
      <c r="AS547" s="59"/>
      <c r="AT547" s="59"/>
      <c r="AU547" s="59"/>
      <c r="AV547" s="59"/>
      <c r="AW547" s="59"/>
      <c r="AX547" s="59"/>
      <c r="AY547" s="59"/>
      <c r="AZ547" s="59"/>
      <c r="BA547" s="59"/>
    </row>
    <row r="548" spans="1:53" s="34" customFormat="1" hidden="1">
      <c r="A548" t="s">
        <v>617</v>
      </c>
      <c r="B548"/>
      <c r="C548"/>
      <c r="D548"/>
      <c r="E548">
        <v>11</v>
      </c>
      <c r="F548">
        <v>27</v>
      </c>
      <c r="G548">
        <v>1</v>
      </c>
      <c r="H548">
        <v>9</v>
      </c>
      <c r="I548"/>
      <c r="J548">
        <v>54</v>
      </c>
      <c r="K548" s="59"/>
      <c r="L548" s="59"/>
      <c r="M548" s="59"/>
      <c r="N548" s="59"/>
      <c r="O548" s="59"/>
      <c r="P548" s="59"/>
      <c r="Q548" s="59"/>
      <c r="R548" s="59"/>
      <c r="S548" s="59"/>
      <c r="T548" s="59"/>
      <c r="U548" s="59"/>
      <c r="V548" s="59"/>
      <c r="W548" s="59"/>
      <c r="X548" s="59"/>
      <c r="Y548" s="59"/>
      <c r="Z548" s="59"/>
      <c r="AA548" s="59"/>
      <c r="AB548" s="59"/>
      <c r="AC548" s="59"/>
      <c r="AD548" s="59"/>
      <c r="AE548" s="59"/>
      <c r="AF548" s="59"/>
      <c r="AG548" s="59"/>
      <c r="AH548" s="59"/>
      <c r="AI548" s="59"/>
      <c r="AJ548" s="59"/>
      <c r="AK548" s="59"/>
      <c r="AL548" s="59"/>
      <c r="AM548" s="59"/>
      <c r="AN548" s="59"/>
      <c r="AO548" s="59"/>
      <c r="AP548" s="59"/>
      <c r="AQ548" s="59"/>
      <c r="AR548" s="59"/>
      <c r="AS548" s="59"/>
      <c r="AT548" s="59"/>
      <c r="AU548" s="59"/>
      <c r="AV548" s="59"/>
      <c r="AW548" s="59"/>
      <c r="AX548" s="59"/>
      <c r="AY548" s="59"/>
      <c r="AZ548" s="59"/>
      <c r="BA548" s="59"/>
    </row>
    <row r="549" spans="1:53" s="34" customFormat="1" hidden="1">
      <c r="A549" t="s">
        <v>618</v>
      </c>
      <c r="B549"/>
      <c r="C549"/>
      <c r="D549">
        <v>0.2</v>
      </c>
      <c r="E549">
        <v>12</v>
      </c>
      <c r="F549">
        <v>35</v>
      </c>
      <c r="G549">
        <v>1</v>
      </c>
      <c r="H549">
        <v>12</v>
      </c>
      <c r="I549"/>
      <c r="J549">
        <v>104</v>
      </c>
      <c r="K549" s="59"/>
      <c r="L549" s="59"/>
      <c r="M549" s="59"/>
      <c r="N549" s="59"/>
      <c r="O549" s="59"/>
      <c r="P549" s="59"/>
      <c r="Q549" s="59"/>
      <c r="R549" s="59"/>
      <c r="S549" s="59"/>
      <c r="T549" s="59"/>
      <c r="U549" s="59"/>
      <c r="V549" s="59"/>
      <c r="W549" s="59"/>
      <c r="X549" s="59"/>
      <c r="Y549" s="59"/>
      <c r="Z549" s="59"/>
      <c r="AA549" s="59"/>
      <c r="AB549" s="59"/>
      <c r="AC549" s="59"/>
      <c r="AD549" s="59"/>
      <c r="AE549" s="59"/>
      <c r="AF549" s="59"/>
      <c r="AG549" s="59"/>
      <c r="AH549" s="59"/>
      <c r="AI549" s="59"/>
      <c r="AJ549" s="59"/>
      <c r="AK549" s="59"/>
      <c r="AL549" s="59"/>
      <c r="AM549" s="59"/>
      <c r="AN549" s="59"/>
      <c r="AO549" s="59"/>
      <c r="AP549" s="59"/>
      <c r="AQ549" s="59"/>
      <c r="AR549" s="59"/>
      <c r="AS549" s="59"/>
      <c r="AT549" s="59"/>
      <c r="AU549" s="59"/>
      <c r="AV549" s="59"/>
      <c r="AW549" s="59"/>
      <c r="AX549" s="59"/>
      <c r="AY549" s="59"/>
      <c r="AZ549" s="59"/>
      <c r="BA549" s="59"/>
    </row>
    <row r="550" spans="1:53" s="34" customFormat="1" hidden="1">
      <c r="A550" t="s">
        <v>619</v>
      </c>
      <c r="B550"/>
      <c r="C550"/>
      <c r="D550">
        <v>0.5</v>
      </c>
      <c r="E550">
        <v>5</v>
      </c>
      <c r="F550">
        <v>24</v>
      </c>
      <c r="G550">
        <v>1</v>
      </c>
      <c r="H550">
        <v>9</v>
      </c>
      <c r="I550"/>
      <c r="J550">
        <v>45</v>
      </c>
      <c r="K550" s="59"/>
      <c r="L550" s="59"/>
      <c r="M550" s="59"/>
      <c r="N550" s="59"/>
      <c r="O550" s="59"/>
      <c r="P550" s="59"/>
      <c r="Q550" s="59"/>
      <c r="R550" s="59"/>
      <c r="S550" s="59"/>
      <c r="T550" s="59"/>
      <c r="U550" s="59"/>
      <c r="V550" s="59"/>
      <c r="W550" s="59"/>
      <c r="X550" s="59"/>
      <c r="Y550" s="59"/>
      <c r="Z550" s="59"/>
      <c r="AA550" s="59"/>
      <c r="AB550" s="59"/>
      <c r="AC550" s="59"/>
      <c r="AD550" s="59"/>
      <c r="AE550" s="59"/>
      <c r="AF550" s="59"/>
      <c r="AG550" s="59"/>
      <c r="AH550" s="59"/>
      <c r="AI550" s="59"/>
      <c r="AJ550" s="59"/>
      <c r="AK550" s="59"/>
      <c r="AL550" s="59"/>
      <c r="AM550" s="59"/>
      <c r="AN550" s="59"/>
      <c r="AO550" s="59"/>
      <c r="AP550" s="59"/>
      <c r="AQ550" s="59"/>
      <c r="AR550" s="59"/>
      <c r="AS550" s="59"/>
      <c r="AT550" s="59"/>
      <c r="AU550" s="59"/>
      <c r="AV550" s="59"/>
      <c r="AW550" s="59"/>
      <c r="AX550" s="59"/>
      <c r="AY550" s="59"/>
      <c r="AZ550" s="59"/>
      <c r="BA550" s="59"/>
    </row>
    <row r="551" spans="1:53" s="34" customFormat="1" hidden="1">
      <c r="A551" t="s">
        <v>620</v>
      </c>
      <c r="B551"/>
      <c r="C551"/>
      <c r="D551">
        <v>0.8</v>
      </c>
      <c r="E551">
        <v>9</v>
      </c>
      <c r="F551">
        <v>13</v>
      </c>
      <c r="G551">
        <v>2</v>
      </c>
      <c r="H551">
        <v>11</v>
      </c>
      <c r="I551">
        <v>2</v>
      </c>
      <c r="J551">
        <v>140</v>
      </c>
      <c r="K551" s="59"/>
      <c r="L551" s="59"/>
      <c r="M551" s="59"/>
      <c r="N551" s="59"/>
      <c r="O551" s="59"/>
      <c r="P551" s="59"/>
      <c r="Q551" s="59"/>
      <c r="R551" s="59"/>
      <c r="S551" s="59"/>
      <c r="T551" s="59"/>
      <c r="U551" s="59"/>
      <c r="V551" s="59"/>
      <c r="W551" s="59"/>
      <c r="X551" s="59"/>
      <c r="Y551" s="59"/>
      <c r="Z551" s="59"/>
      <c r="AA551" s="59"/>
      <c r="AB551" s="59"/>
      <c r="AC551" s="59"/>
      <c r="AD551" s="59"/>
      <c r="AE551" s="59"/>
      <c r="AF551" s="59"/>
      <c r="AG551" s="59"/>
      <c r="AH551" s="59"/>
      <c r="AI551" s="59"/>
      <c r="AJ551" s="59"/>
      <c r="AK551" s="59"/>
      <c r="AL551" s="59"/>
      <c r="AM551" s="59"/>
      <c r="AN551" s="59"/>
      <c r="AO551" s="59"/>
      <c r="AP551" s="59"/>
      <c r="AQ551" s="59"/>
      <c r="AR551" s="59"/>
      <c r="AS551" s="59"/>
      <c r="AT551" s="59"/>
      <c r="AU551" s="59"/>
      <c r="AV551" s="59"/>
      <c r="AW551" s="59"/>
      <c r="AX551" s="59"/>
      <c r="AY551" s="59"/>
      <c r="AZ551" s="59"/>
      <c r="BA551" s="59"/>
    </row>
    <row r="552" spans="1:53" s="34" customFormat="1" hidden="1">
      <c r="A552" t="s">
        <v>621</v>
      </c>
      <c r="B552"/>
      <c r="C552"/>
      <c r="D552">
        <v>0.6</v>
      </c>
      <c r="E552">
        <v>5</v>
      </c>
      <c r="F552">
        <v>13</v>
      </c>
      <c r="G552">
        <v>2</v>
      </c>
      <c r="H552">
        <v>8</v>
      </c>
      <c r="I552"/>
      <c r="J552">
        <v>125</v>
      </c>
      <c r="K552" s="59"/>
      <c r="L552" s="59"/>
      <c r="M552" s="59"/>
      <c r="N552" s="59"/>
      <c r="O552" s="59"/>
      <c r="P552" s="59"/>
      <c r="Q552" s="59"/>
      <c r="R552" s="59"/>
      <c r="S552" s="59"/>
      <c r="T552" s="59"/>
      <c r="U552" s="59"/>
      <c r="V552" s="59"/>
      <c r="W552" s="59"/>
      <c r="X552" s="59"/>
      <c r="Y552" s="59"/>
      <c r="Z552" s="59"/>
      <c r="AA552" s="59"/>
      <c r="AB552" s="59"/>
      <c r="AC552" s="59"/>
      <c r="AD552" s="59"/>
      <c r="AE552" s="59"/>
      <c r="AF552" s="59"/>
      <c r="AG552" s="59"/>
      <c r="AH552" s="59"/>
      <c r="AI552" s="59"/>
      <c r="AJ552" s="59"/>
      <c r="AK552" s="59"/>
      <c r="AL552" s="59"/>
      <c r="AM552" s="59"/>
      <c r="AN552" s="59"/>
      <c r="AO552" s="59"/>
      <c r="AP552" s="59"/>
      <c r="AQ552" s="59"/>
      <c r="AR552" s="59"/>
      <c r="AS552" s="59"/>
      <c r="AT552" s="59"/>
      <c r="AU552" s="59"/>
      <c r="AV552" s="59"/>
      <c r="AW552" s="59"/>
      <c r="AX552" s="59"/>
      <c r="AY552" s="59"/>
      <c r="AZ552" s="59"/>
      <c r="BA552" s="59"/>
    </row>
    <row r="553" spans="1:53" s="34" customFormat="1" hidden="1">
      <c r="A553" t="s">
        <v>622</v>
      </c>
      <c r="B553"/>
      <c r="C553"/>
      <c r="D553">
        <v>0.3</v>
      </c>
      <c r="E553">
        <v>19</v>
      </c>
      <c r="F553">
        <v>39</v>
      </c>
      <c r="G553">
        <v>5</v>
      </c>
      <c r="H553">
        <v>133</v>
      </c>
      <c r="I553"/>
      <c r="J553">
        <v>198</v>
      </c>
      <c r="K553" s="59"/>
      <c r="L553" s="59"/>
      <c r="M553" s="59"/>
      <c r="N553" s="59"/>
      <c r="O553" s="59"/>
      <c r="P553" s="59"/>
      <c r="Q553" s="59"/>
      <c r="R553" s="59"/>
      <c r="S553" s="59"/>
      <c r="T553" s="59"/>
      <c r="U553" s="59"/>
      <c r="V553" s="59"/>
      <c r="W553" s="59"/>
      <c r="X553" s="59"/>
      <c r="Y553" s="59"/>
      <c r="Z553" s="59"/>
      <c r="AA553" s="59"/>
      <c r="AB553" s="59"/>
      <c r="AC553" s="59"/>
      <c r="AD553" s="59"/>
      <c r="AE553" s="59"/>
      <c r="AF553" s="59"/>
      <c r="AG553" s="59"/>
      <c r="AH553" s="59"/>
      <c r="AI553" s="59"/>
      <c r="AJ553" s="59"/>
      <c r="AK553" s="59"/>
      <c r="AL553" s="59"/>
      <c r="AM553" s="59"/>
      <c r="AN553" s="59"/>
      <c r="AO553" s="59"/>
      <c r="AP553" s="59"/>
      <c r="AQ553" s="59"/>
      <c r="AR553" s="59"/>
      <c r="AS553" s="59"/>
      <c r="AT553" s="59"/>
      <c r="AU553" s="59"/>
      <c r="AV553" s="59"/>
      <c r="AW553" s="59"/>
      <c r="AX553" s="59"/>
      <c r="AY553" s="59"/>
      <c r="AZ553" s="59"/>
      <c r="BA553" s="59"/>
    </row>
    <row r="554" spans="1:53" s="34" customFormat="1" hidden="1">
      <c r="A554" t="s">
        <v>623</v>
      </c>
      <c r="B554"/>
      <c r="C554"/>
      <c r="D554">
        <v>0.3</v>
      </c>
      <c r="E554">
        <v>27</v>
      </c>
      <c r="F554">
        <v>45</v>
      </c>
      <c r="G554">
        <v>7</v>
      </c>
      <c r="H554">
        <v>174</v>
      </c>
      <c r="I554">
        <v>2</v>
      </c>
      <c r="J554">
        <v>242</v>
      </c>
      <c r="K554" s="59"/>
      <c r="L554" s="59"/>
      <c r="M554" s="59"/>
      <c r="N554" s="59"/>
      <c r="O554" s="59"/>
      <c r="P554" s="59"/>
      <c r="Q554" s="59"/>
      <c r="R554" s="59"/>
      <c r="S554" s="59"/>
      <c r="T554" s="59"/>
      <c r="U554" s="59"/>
      <c r="V554" s="59"/>
      <c r="W554" s="59"/>
      <c r="X554" s="59"/>
      <c r="Y554" s="59"/>
      <c r="Z554" s="59"/>
      <c r="AA554" s="59"/>
      <c r="AB554" s="59"/>
      <c r="AC554" s="59"/>
      <c r="AD554" s="59"/>
      <c r="AE554" s="59"/>
      <c r="AF554" s="59"/>
      <c r="AG554" s="59"/>
      <c r="AH554" s="59"/>
      <c r="AI554" s="59"/>
      <c r="AJ554" s="59"/>
      <c r="AK554" s="59"/>
      <c r="AL554" s="59"/>
      <c r="AM554" s="59"/>
      <c r="AN554" s="59"/>
      <c r="AO554" s="59"/>
      <c r="AP554" s="59"/>
      <c r="AQ554" s="59"/>
      <c r="AR554" s="59"/>
      <c r="AS554" s="59"/>
      <c r="AT554" s="59"/>
      <c r="AU554" s="59"/>
      <c r="AV554" s="59"/>
      <c r="AW554" s="59"/>
      <c r="AX554" s="59"/>
      <c r="AY554" s="59"/>
      <c r="AZ554" s="59"/>
      <c r="BA554" s="59"/>
    </row>
    <row r="555" spans="1:53" s="34" customFormat="1" hidden="1">
      <c r="A555" t="s">
        <v>624</v>
      </c>
      <c r="B555"/>
      <c r="C555"/>
      <c r="D555">
        <v>0.6</v>
      </c>
      <c r="E555">
        <v>15</v>
      </c>
      <c r="F555">
        <v>32</v>
      </c>
      <c r="G555">
        <v>2</v>
      </c>
      <c r="H555">
        <v>8</v>
      </c>
      <c r="I555"/>
      <c r="J555">
        <v>78</v>
      </c>
      <c r="K555" s="59"/>
      <c r="L555" s="59"/>
      <c r="M555" s="59"/>
      <c r="N555" s="59"/>
      <c r="O555" s="59"/>
      <c r="P555" s="59"/>
      <c r="Q555" s="59"/>
      <c r="R555" s="59"/>
      <c r="S555" s="59"/>
      <c r="T555" s="59"/>
      <c r="U555" s="59"/>
      <c r="V555" s="59"/>
      <c r="W555" s="59"/>
      <c r="X555" s="59"/>
      <c r="Y555" s="59"/>
      <c r="Z555" s="59"/>
      <c r="AA555" s="59"/>
      <c r="AB555" s="59"/>
      <c r="AC555" s="59"/>
      <c r="AD555" s="59"/>
      <c r="AE555" s="59"/>
      <c r="AF555" s="59"/>
      <c r="AG555" s="59"/>
      <c r="AH555" s="59"/>
      <c r="AI555" s="59"/>
      <c r="AJ555" s="59"/>
      <c r="AK555" s="59"/>
      <c r="AL555" s="59"/>
      <c r="AM555" s="59"/>
      <c r="AN555" s="59"/>
      <c r="AO555" s="59"/>
      <c r="AP555" s="59"/>
      <c r="AQ555" s="59"/>
      <c r="AR555" s="59"/>
      <c r="AS555" s="59"/>
      <c r="AT555" s="59"/>
      <c r="AU555" s="59"/>
      <c r="AV555" s="59"/>
      <c r="AW555" s="59"/>
      <c r="AX555" s="59"/>
      <c r="AY555" s="59"/>
      <c r="AZ555" s="59"/>
      <c r="BA555" s="59"/>
    </row>
    <row r="556" spans="1:53" s="34" customFormat="1" hidden="1">
      <c r="A556" t="s">
        <v>625</v>
      </c>
      <c r="B556"/>
      <c r="C556"/>
      <c r="D556">
        <v>0.6</v>
      </c>
      <c r="E556">
        <v>15</v>
      </c>
      <c r="F556">
        <v>20</v>
      </c>
      <c r="G556">
        <v>2</v>
      </c>
      <c r="H556">
        <v>11</v>
      </c>
      <c r="I556"/>
      <c r="J556">
        <v>63</v>
      </c>
      <c r="K556" s="59"/>
      <c r="L556" s="59"/>
      <c r="M556" s="59"/>
      <c r="N556" s="59"/>
      <c r="O556" s="59"/>
      <c r="P556" s="59"/>
      <c r="Q556" s="59"/>
      <c r="R556" s="59"/>
      <c r="S556" s="59"/>
      <c r="T556" s="59"/>
      <c r="U556" s="59"/>
      <c r="V556" s="59"/>
      <c r="W556" s="59"/>
      <c r="X556" s="59"/>
      <c r="Y556" s="59"/>
      <c r="Z556" s="59"/>
      <c r="AA556" s="59"/>
      <c r="AB556" s="59"/>
      <c r="AC556" s="59"/>
      <c r="AD556" s="59"/>
      <c r="AE556" s="59"/>
      <c r="AF556" s="59"/>
      <c r="AG556" s="59"/>
      <c r="AH556" s="59"/>
      <c r="AI556" s="59"/>
      <c r="AJ556" s="59"/>
      <c r="AK556" s="59"/>
      <c r="AL556" s="59"/>
      <c r="AM556" s="59"/>
      <c r="AN556" s="59"/>
      <c r="AO556" s="59"/>
      <c r="AP556" s="59"/>
      <c r="AQ556" s="59"/>
      <c r="AR556" s="59"/>
      <c r="AS556" s="59"/>
      <c r="AT556" s="59"/>
      <c r="AU556" s="59"/>
      <c r="AV556" s="59"/>
      <c r="AW556" s="59"/>
      <c r="AX556" s="59"/>
      <c r="AY556" s="59"/>
      <c r="AZ556" s="59"/>
      <c r="BA556" s="59"/>
    </row>
    <row r="557" spans="1:53" s="34" customFormat="1" hidden="1">
      <c r="A557" t="s">
        <v>626</v>
      </c>
      <c r="B557"/>
      <c r="C557"/>
      <c r="D557">
        <v>0.5</v>
      </c>
      <c r="E557">
        <v>8</v>
      </c>
      <c r="F557">
        <v>16</v>
      </c>
      <c r="G557">
        <v>2</v>
      </c>
      <c r="H557">
        <v>9</v>
      </c>
      <c r="I557"/>
      <c r="J557">
        <v>41</v>
      </c>
      <c r="K557" s="59"/>
      <c r="L557" s="59"/>
      <c r="M557" s="59"/>
      <c r="N557" s="59"/>
      <c r="O557" s="59"/>
      <c r="P557" s="59"/>
      <c r="Q557" s="59"/>
      <c r="R557" s="59"/>
      <c r="S557" s="59"/>
      <c r="T557" s="59"/>
      <c r="U557" s="59"/>
      <c r="V557" s="59"/>
      <c r="W557" s="59"/>
      <c r="X557" s="59"/>
      <c r="Y557" s="59"/>
      <c r="Z557" s="59"/>
      <c r="AA557" s="59"/>
      <c r="AB557" s="59"/>
      <c r="AC557" s="59"/>
      <c r="AD557" s="59"/>
      <c r="AE557" s="59"/>
      <c r="AF557" s="59"/>
      <c r="AG557" s="59"/>
      <c r="AH557" s="59"/>
      <c r="AI557" s="59"/>
      <c r="AJ557" s="59"/>
      <c r="AK557" s="59"/>
      <c r="AL557" s="59"/>
      <c r="AM557" s="59"/>
      <c r="AN557" s="59"/>
      <c r="AO557" s="59"/>
      <c r="AP557" s="59"/>
      <c r="AQ557" s="59"/>
      <c r="AR557" s="59"/>
      <c r="AS557" s="59"/>
      <c r="AT557" s="59"/>
      <c r="AU557" s="59"/>
      <c r="AV557" s="59"/>
      <c r="AW557" s="59"/>
      <c r="AX557" s="59"/>
      <c r="AY557" s="59"/>
      <c r="AZ557" s="59"/>
      <c r="BA557" s="59"/>
    </row>
    <row r="558" spans="1:53" s="34" customFormat="1" hidden="1">
      <c r="A558" t="s">
        <v>627</v>
      </c>
      <c r="B558"/>
      <c r="C558"/>
      <c r="D558">
        <v>0.8</v>
      </c>
      <c r="E558">
        <v>10</v>
      </c>
      <c r="F558">
        <v>13</v>
      </c>
      <c r="G558">
        <v>2</v>
      </c>
      <c r="H558">
        <v>17</v>
      </c>
      <c r="I558"/>
      <c r="J558">
        <v>67</v>
      </c>
      <c r="K558" s="59"/>
      <c r="L558" s="59"/>
      <c r="M558" s="59"/>
      <c r="N558" s="59"/>
      <c r="O558" s="59"/>
      <c r="P558" s="59"/>
      <c r="Q558" s="59"/>
      <c r="R558" s="59"/>
      <c r="S558" s="59"/>
      <c r="T558" s="59"/>
      <c r="U558" s="59"/>
      <c r="V558" s="59"/>
      <c r="W558" s="59"/>
      <c r="X558" s="59"/>
      <c r="Y558" s="59"/>
      <c r="Z558" s="59"/>
      <c r="AA558" s="59"/>
      <c r="AB558" s="59"/>
      <c r="AC558" s="59"/>
      <c r="AD558" s="59"/>
      <c r="AE558" s="59"/>
      <c r="AF558" s="59"/>
      <c r="AG558" s="59"/>
      <c r="AH558" s="59"/>
      <c r="AI558" s="59"/>
      <c r="AJ558" s="59"/>
      <c r="AK558" s="59"/>
      <c r="AL558" s="59"/>
      <c r="AM558" s="59"/>
      <c r="AN558" s="59"/>
      <c r="AO558" s="59"/>
      <c r="AP558" s="59"/>
      <c r="AQ558" s="59"/>
      <c r="AR558" s="59"/>
      <c r="AS558" s="59"/>
      <c r="AT558" s="59"/>
      <c r="AU558" s="59"/>
      <c r="AV558" s="59"/>
      <c r="AW558" s="59"/>
      <c r="AX558" s="59"/>
      <c r="AY558" s="59"/>
      <c r="AZ558" s="59"/>
      <c r="BA558" s="59"/>
    </row>
    <row r="559" spans="1:53" s="34" customFormat="1" hidden="1">
      <c r="A559" t="s">
        <v>628</v>
      </c>
      <c r="B559"/>
      <c r="C559"/>
      <c r="D559">
        <v>0.2</v>
      </c>
      <c r="E559">
        <v>16</v>
      </c>
      <c r="F559">
        <v>27</v>
      </c>
      <c r="G559">
        <v>1</v>
      </c>
      <c r="H559">
        <v>9</v>
      </c>
      <c r="I559"/>
      <c r="J559">
        <v>49</v>
      </c>
      <c r="K559" s="59"/>
      <c r="L559" s="59"/>
      <c r="M559" s="59"/>
      <c r="N559" s="59"/>
      <c r="O559" s="59"/>
      <c r="P559" s="59"/>
      <c r="Q559" s="59"/>
      <c r="R559" s="59"/>
      <c r="S559" s="59"/>
      <c r="T559" s="59"/>
      <c r="U559" s="59"/>
      <c r="V559" s="59"/>
      <c r="W559" s="59"/>
      <c r="X559" s="59"/>
      <c r="Y559" s="59"/>
      <c r="Z559" s="59"/>
      <c r="AA559" s="59"/>
      <c r="AB559" s="59"/>
      <c r="AC559" s="59"/>
      <c r="AD559" s="59"/>
      <c r="AE559" s="59"/>
      <c r="AF559" s="59"/>
      <c r="AG559" s="59"/>
      <c r="AH559" s="59"/>
      <c r="AI559" s="59"/>
      <c r="AJ559" s="59"/>
      <c r="AK559" s="59"/>
      <c r="AL559" s="59"/>
      <c r="AM559" s="59"/>
      <c r="AN559" s="59"/>
      <c r="AO559" s="59"/>
      <c r="AP559" s="59"/>
      <c r="AQ559" s="59"/>
      <c r="AR559" s="59"/>
      <c r="AS559" s="59"/>
      <c r="AT559" s="59"/>
      <c r="AU559" s="59"/>
      <c r="AV559" s="59"/>
      <c r="AW559" s="59"/>
      <c r="AX559" s="59"/>
      <c r="AY559" s="59"/>
      <c r="AZ559" s="59"/>
      <c r="BA559" s="59"/>
    </row>
    <row r="560" spans="1:53" s="34" customFormat="1" hidden="1">
      <c r="A560" t="s">
        <v>629</v>
      </c>
      <c r="B560"/>
      <c r="C560"/>
      <c r="D560"/>
      <c r="E560">
        <v>16</v>
      </c>
      <c r="F560">
        <v>14</v>
      </c>
      <c r="G560">
        <v>3</v>
      </c>
      <c r="H560">
        <v>9</v>
      </c>
      <c r="I560">
        <v>2</v>
      </c>
      <c r="J560">
        <v>36</v>
      </c>
      <c r="K560" s="59"/>
      <c r="L560" s="59"/>
      <c r="M560" s="59"/>
      <c r="N560" s="59"/>
      <c r="O560" s="59"/>
      <c r="P560" s="59"/>
      <c r="Q560" s="59"/>
      <c r="R560" s="59"/>
      <c r="S560" s="59"/>
      <c r="T560" s="59"/>
      <c r="U560" s="59"/>
      <c r="V560" s="59"/>
      <c r="W560" s="59"/>
      <c r="X560" s="59"/>
      <c r="Y560" s="59"/>
      <c r="Z560" s="59"/>
      <c r="AA560" s="59"/>
      <c r="AB560" s="59"/>
      <c r="AC560" s="59"/>
      <c r="AD560" s="59"/>
      <c r="AE560" s="59"/>
      <c r="AF560" s="59"/>
      <c r="AG560" s="59"/>
      <c r="AH560" s="59"/>
      <c r="AI560" s="59"/>
      <c r="AJ560" s="59"/>
      <c r="AK560" s="59"/>
      <c r="AL560" s="59"/>
      <c r="AM560" s="59"/>
      <c r="AN560" s="59"/>
      <c r="AO560" s="59"/>
      <c r="AP560" s="59"/>
      <c r="AQ560" s="59"/>
      <c r="AR560" s="59"/>
      <c r="AS560" s="59"/>
      <c r="AT560" s="59"/>
      <c r="AU560" s="59"/>
      <c r="AV560" s="59"/>
      <c r="AW560" s="59"/>
      <c r="AX560" s="59"/>
      <c r="AY560" s="59"/>
      <c r="AZ560" s="59"/>
      <c r="BA560" s="59"/>
    </row>
    <row r="561" spans="1:53" s="34" customFormat="1" hidden="1">
      <c r="A561" t="s">
        <v>630</v>
      </c>
      <c r="B561"/>
      <c r="C561"/>
      <c r="D561">
        <v>0.6</v>
      </c>
      <c r="E561">
        <v>21</v>
      </c>
      <c r="F561">
        <v>18</v>
      </c>
      <c r="G561">
        <v>3</v>
      </c>
      <c r="H561">
        <v>14</v>
      </c>
      <c r="I561"/>
      <c r="J561">
        <v>60</v>
      </c>
      <c r="K561" s="59"/>
      <c r="L561" s="59"/>
      <c r="M561" s="59"/>
      <c r="N561" s="59"/>
      <c r="O561" s="59"/>
      <c r="P561" s="59"/>
      <c r="Q561" s="59"/>
      <c r="R561" s="59"/>
      <c r="S561" s="59"/>
      <c r="T561" s="59"/>
      <c r="U561" s="59"/>
      <c r="V561" s="59"/>
      <c r="W561" s="59"/>
      <c r="X561" s="59"/>
      <c r="Y561" s="59"/>
      <c r="Z561" s="59"/>
      <c r="AA561" s="59"/>
      <c r="AB561" s="59"/>
      <c r="AC561" s="59"/>
      <c r="AD561" s="59"/>
      <c r="AE561" s="59"/>
      <c r="AF561" s="59"/>
      <c r="AG561" s="59"/>
      <c r="AH561" s="59"/>
      <c r="AI561" s="59"/>
      <c r="AJ561" s="59"/>
      <c r="AK561" s="59"/>
      <c r="AL561" s="59"/>
      <c r="AM561" s="59"/>
      <c r="AN561" s="59"/>
      <c r="AO561" s="59"/>
      <c r="AP561" s="59"/>
      <c r="AQ561" s="59"/>
      <c r="AR561" s="59"/>
      <c r="AS561" s="59"/>
      <c r="AT561" s="59"/>
      <c r="AU561" s="59"/>
      <c r="AV561" s="59"/>
      <c r="AW561" s="59"/>
      <c r="AX561" s="59"/>
      <c r="AY561" s="59"/>
      <c r="AZ561" s="59"/>
      <c r="BA561" s="59"/>
    </row>
    <row r="562" spans="1:53" s="34" customFormat="1" hidden="1">
      <c r="A562" t="s">
        <v>631</v>
      </c>
      <c r="B562"/>
      <c r="C562"/>
      <c r="D562">
        <v>1.1000000000000001</v>
      </c>
      <c r="E562">
        <v>17</v>
      </c>
      <c r="F562">
        <v>15</v>
      </c>
      <c r="G562">
        <v>3</v>
      </c>
      <c r="H562">
        <v>8</v>
      </c>
      <c r="I562"/>
      <c r="J562">
        <v>64</v>
      </c>
      <c r="K562" s="59"/>
      <c r="L562" s="59"/>
      <c r="M562" s="59"/>
      <c r="N562" s="59"/>
      <c r="O562" s="59"/>
      <c r="P562" s="59"/>
      <c r="Q562" s="59"/>
      <c r="R562" s="59"/>
      <c r="S562" s="59"/>
      <c r="T562" s="59"/>
      <c r="U562" s="59"/>
      <c r="V562" s="59"/>
      <c r="W562" s="59"/>
      <c r="X562" s="59"/>
      <c r="Y562" s="59"/>
      <c r="Z562" s="59"/>
      <c r="AA562" s="59"/>
      <c r="AB562" s="59"/>
      <c r="AC562" s="59"/>
      <c r="AD562" s="59"/>
      <c r="AE562" s="59"/>
      <c r="AF562" s="59"/>
      <c r="AG562" s="59"/>
      <c r="AH562" s="59"/>
      <c r="AI562" s="59"/>
      <c r="AJ562" s="59"/>
      <c r="AK562" s="59"/>
      <c r="AL562" s="59"/>
      <c r="AM562" s="59"/>
      <c r="AN562" s="59"/>
      <c r="AO562" s="59"/>
      <c r="AP562" s="59"/>
      <c r="AQ562" s="59"/>
      <c r="AR562" s="59"/>
      <c r="AS562" s="59"/>
      <c r="AT562" s="59"/>
      <c r="AU562" s="59"/>
      <c r="AV562" s="59"/>
      <c r="AW562" s="59"/>
      <c r="AX562" s="59"/>
      <c r="AY562" s="59"/>
      <c r="AZ562" s="59"/>
      <c r="BA562" s="59"/>
    </row>
    <row r="563" spans="1:53" s="34" customFormat="1" hidden="1">
      <c r="A563" t="s">
        <v>632</v>
      </c>
      <c r="B563"/>
      <c r="C563"/>
      <c r="D563">
        <v>0.3</v>
      </c>
      <c r="E563">
        <v>17</v>
      </c>
      <c r="F563">
        <v>14</v>
      </c>
      <c r="G563">
        <v>2</v>
      </c>
      <c r="H563">
        <v>8</v>
      </c>
      <c r="I563"/>
      <c r="J563">
        <v>46</v>
      </c>
      <c r="K563" s="59"/>
      <c r="L563" s="59"/>
      <c r="M563" s="59"/>
      <c r="N563" s="59"/>
      <c r="O563" s="59"/>
      <c r="P563" s="59"/>
      <c r="Q563" s="59"/>
      <c r="R563" s="59"/>
      <c r="S563" s="59"/>
      <c r="T563" s="59"/>
      <c r="U563" s="59"/>
      <c r="V563" s="59"/>
      <c r="W563" s="59"/>
      <c r="X563" s="59"/>
      <c r="Y563" s="59"/>
      <c r="Z563" s="59"/>
      <c r="AA563" s="59"/>
      <c r="AB563" s="59"/>
      <c r="AC563" s="59"/>
      <c r="AD563" s="59"/>
      <c r="AE563" s="59"/>
      <c r="AF563" s="59"/>
      <c r="AG563" s="59"/>
      <c r="AH563" s="59"/>
      <c r="AI563" s="59"/>
      <c r="AJ563" s="59"/>
      <c r="AK563" s="59"/>
      <c r="AL563" s="59"/>
      <c r="AM563" s="59"/>
      <c r="AN563" s="59"/>
      <c r="AO563" s="59"/>
      <c r="AP563" s="59"/>
      <c r="AQ563" s="59"/>
      <c r="AR563" s="59"/>
      <c r="AS563" s="59"/>
      <c r="AT563" s="59"/>
      <c r="AU563" s="59"/>
      <c r="AV563" s="59"/>
      <c r="AW563" s="59"/>
      <c r="AX563" s="59"/>
      <c r="AY563" s="59"/>
      <c r="AZ563" s="59"/>
      <c r="BA563" s="59"/>
    </row>
    <row r="564" spans="1:53" s="34" customFormat="1" hidden="1">
      <c r="A564" t="s">
        <v>633</v>
      </c>
      <c r="B564"/>
      <c r="C564"/>
      <c r="D564"/>
      <c r="E564"/>
      <c r="F564"/>
      <c r="G564"/>
      <c r="H564"/>
      <c r="I564"/>
      <c r="J564">
        <v>3</v>
      </c>
      <c r="K564" s="59"/>
      <c r="L564" s="59"/>
      <c r="M564" s="59"/>
      <c r="N564" s="59"/>
      <c r="O564" s="59"/>
      <c r="P564" s="59"/>
      <c r="Q564" s="59"/>
      <c r="R564" s="59"/>
      <c r="S564" s="59"/>
      <c r="T564" s="59"/>
      <c r="U564" s="59"/>
      <c r="V564" s="59"/>
      <c r="W564" s="59"/>
      <c r="X564" s="59"/>
      <c r="Y564" s="59"/>
      <c r="Z564" s="59"/>
      <c r="AA564" s="59"/>
      <c r="AB564" s="59"/>
      <c r="AC564" s="59"/>
      <c r="AD564" s="59"/>
      <c r="AE564" s="59"/>
      <c r="AF564" s="59"/>
      <c r="AG564" s="59"/>
      <c r="AH564" s="59"/>
      <c r="AI564" s="59"/>
      <c r="AJ564" s="59"/>
      <c r="AK564" s="59"/>
      <c r="AL564" s="59"/>
      <c r="AM564" s="59"/>
      <c r="AN564" s="59"/>
      <c r="AO564" s="59"/>
      <c r="AP564" s="59"/>
      <c r="AQ564" s="59"/>
      <c r="AR564" s="59"/>
      <c r="AS564" s="59"/>
      <c r="AT564" s="59"/>
      <c r="AU564" s="59"/>
      <c r="AV564" s="59"/>
      <c r="AW564" s="59"/>
      <c r="AX564" s="59"/>
      <c r="AY564" s="59"/>
      <c r="AZ564" s="59"/>
      <c r="BA564" s="59"/>
    </row>
    <row r="565" spans="1:53" s="34" customFormat="1" hidden="1">
      <c r="A565" t="s">
        <v>634</v>
      </c>
      <c r="B565"/>
      <c r="C565"/>
      <c r="D565">
        <v>0.2</v>
      </c>
      <c r="E565">
        <v>12</v>
      </c>
      <c r="F565">
        <v>12</v>
      </c>
      <c r="G565">
        <v>1</v>
      </c>
      <c r="H565">
        <v>10</v>
      </c>
      <c r="I565"/>
      <c r="J565">
        <v>51</v>
      </c>
      <c r="K565" s="59"/>
      <c r="L565" s="59"/>
      <c r="M565" s="59"/>
      <c r="N565" s="59"/>
      <c r="O565" s="59"/>
      <c r="P565" s="59"/>
      <c r="Q565" s="59"/>
      <c r="R565" s="59"/>
      <c r="S565" s="59"/>
      <c r="T565" s="59"/>
      <c r="U565" s="59"/>
      <c r="V565" s="59"/>
      <c r="W565" s="59"/>
      <c r="X565" s="59"/>
      <c r="Y565" s="59"/>
      <c r="Z565" s="59"/>
      <c r="AA565" s="59"/>
      <c r="AB565" s="59"/>
      <c r="AC565" s="59"/>
      <c r="AD565" s="59"/>
      <c r="AE565" s="59"/>
      <c r="AF565" s="59"/>
      <c r="AG565" s="59"/>
      <c r="AH565" s="59"/>
      <c r="AI565" s="59"/>
      <c r="AJ565" s="59"/>
      <c r="AK565" s="59"/>
      <c r="AL565" s="59"/>
      <c r="AM565" s="59"/>
      <c r="AN565" s="59"/>
      <c r="AO565" s="59"/>
      <c r="AP565" s="59"/>
      <c r="AQ565" s="59"/>
      <c r="AR565" s="59"/>
      <c r="AS565" s="59"/>
      <c r="AT565" s="59"/>
      <c r="AU565" s="59"/>
      <c r="AV565" s="59"/>
      <c r="AW565" s="59"/>
      <c r="AX565" s="59"/>
      <c r="AY565" s="59"/>
      <c r="AZ565" s="59"/>
      <c r="BA565" s="59"/>
    </row>
    <row r="566" spans="1:53" s="34" customFormat="1" hidden="1">
      <c r="A566" t="s">
        <v>635</v>
      </c>
      <c r="B566"/>
      <c r="C566"/>
      <c r="D566"/>
      <c r="E566">
        <v>10</v>
      </c>
      <c r="F566">
        <v>19</v>
      </c>
      <c r="G566">
        <v>1</v>
      </c>
      <c r="H566">
        <v>9</v>
      </c>
      <c r="I566">
        <v>2</v>
      </c>
      <c r="J566">
        <v>37</v>
      </c>
      <c r="K566" s="59"/>
      <c r="L566" s="59"/>
      <c r="M566" s="59"/>
      <c r="N566" s="59"/>
      <c r="O566" s="59"/>
      <c r="P566" s="59"/>
      <c r="Q566" s="59"/>
      <c r="R566" s="59"/>
      <c r="S566" s="59"/>
      <c r="T566" s="59"/>
      <c r="U566" s="59"/>
      <c r="V566" s="59"/>
      <c r="W566" s="59"/>
      <c r="X566" s="59"/>
      <c r="Y566" s="59"/>
      <c r="Z566" s="59"/>
      <c r="AA566" s="59"/>
      <c r="AB566" s="59"/>
      <c r="AC566" s="59"/>
      <c r="AD566" s="59"/>
      <c r="AE566" s="59"/>
      <c r="AF566" s="59"/>
      <c r="AG566" s="59"/>
      <c r="AH566" s="59"/>
      <c r="AI566" s="59"/>
      <c r="AJ566" s="59"/>
      <c r="AK566" s="59"/>
      <c r="AL566" s="59"/>
      <c r="AM566" s="59"/>
      <c r="AN566" s="59"/>
      <c r="AO566" s="59"/>
      <c r="AP566" s="59"/>
      <c r="AQ566" s="59"/>
      <c r="AR566" s="59"/>
      <c r="AS566" s="59"/>
      <c r="AT566" s="59"/>
      <c r="AU566" s="59"/>
      <c r="AV566" s="59"/>
      <c r="AW566" s="59"/>
      <c r="AX566" s="59"/>
      <c r="AY566" s="59"/>
      <c r="AZ566" s="59"/>
      <c r="BA566" s="59"/>
    </row>
    <row r="567" spans="1:53" s="34" customFormat="1" hidden="1">
      <c r="A567" t="s">
        <v>636</v>
      </c>
      <c r="B567"/>
      <c r="C567"/>
      <c r="D567">
        <v>0.3</v>
      </c>
      <c r="E567">
        <v>12</v>
      </c>
      <c r="F567">
        <v>14</v>
      </c>
      <c r="G567">
        <v>1</v>
      </c>
      <c r="H567">
        <v>8</v>
      </c>
      <c r="I567"/>
      <c r="J567">
        <v>41</v>
      </c>
      <c r="K567" s="59"/>
      <c r="L567" s="59"/>
      <c r="M567" s="59"/>
      <c r="N567" s="59"/>
      <c r="O567" s="59"/>
      <c r="P567" s="59"/>
      <c r="Q567" s="59"/>
      <c r="R567" s="59"/>
      <c r="S567" s="59"/>
      <c r="T567" s="59"/>
      <c r="U567" s="59"/>
      <c r="V567" s="59"/>
      <c r="W567" s="59"/>
      <c r="X567" s="59"/>
      <c r="Y567" s="59"/>
      <c r="Z567" s="59"/>
      <c r="AA567" s="59"/>
      <c r="AB567" s="59"/>
      <c r="AC567" s="59"/>
      <c r="AD567" s="59"/>
      <c r="AE567" s="59"/>
      <c r="AF567" s="59"/>
      <c r="AG567" s="59"/>
      <c r="AH567" s="59"/>
      <c r="AI567" s="59"/>
      <c r="AJ567" s="59"/>
      <c r="AK567" s="59"/>
      <c r="AL567" s="59"/>
      <c r="AM567" s="59"/>
      <c r="AN567" s="59"/>
      <c r="AO567" s="59"/>
      <c r="AP567" s="59"/>
      <c r="AQ567" s="59"/>
      <c r="AR567" s="59"/>
      <c r="AS567" s="59"/>
      <c r="AT567" s="59"/>
      <c r="AU567" s="59"/>
      <c r="AV567" s="59"/>
      <c r="AW567" s="59"/>
      <c r="AX567" s="59"/>
      <c r="AY567" s="59"/>
      <c r="AZ567" s="59"/>
      <c r="BA567" s="59"/>
    </row>
    <row r="568" spans="1:53" s="34" customFormat="1" hidden="1">
      <c r="A568" t="s">
        <v>637</v>
      </c>
      <c r="B568"/>
      <c r="C568"/>
      <c r="D568">
        <v>0.3</v>
      </c>
      <c r="E568">
        <v>15</v>
      </c>
      <c r="F568">
        <v>15</v>
      </c>
      <c r="G568">
        <v>1</v>
      </c>
      <c r="H568">
        <v>11</v>
      </c>
      <c r="I568">
        <v>2</v>
      </c>
      <c r="J568">
        <v>68</v>
      </c>
      <c r="K568" s="59"/>
      <c r="L568" s="59"/>
      <c r="M568" s="59"/>
      <c r="N568" s="59"/>
      <c r="O568" s="59"/>
      <c r="P568" s="59"/>
      <c r="Q568" s="59"/>
      <c r="R568" s="59"/>
      <c r="S568" s="59"/>
      <c r="T568" s="59"/>
      <c r="U568" s="59"/>
      <c r="V568" s="59"/>
      <c r="W568" s="59"/>
      <c r="X568" s="59"/>
      <c r="Y568" s="59"/>
      <c r="Z568" s="59"/>
      <c r="AA568" s="59"/>
      <c r="AB568" s="59"/>
      <c r="AC568" s="59"/>
      <c r="AD568" s="59"/>
      <c r="AE568" s="59"/>
      <c r="AF568" s="59"/>
      <c r="AG568" s="59"/>
      <c r="AH568" s="59"/>
      <c r="AI568" s="59"/>
      <c r="AJ568" s="59"/>
      <c r="AK568" s="59"/>
      <c r="AL568" s="59"/>
      <c r="AM568" s="59"/>
      <c r="AN568" s="59"/>
      <c r="AO568" s="59"/>
      <c r="AP568" s="59"/>
      <c r="AQ568" s="59"/>
      <c r="AR568" s="59"/>
      <c r="AS568" s="59"/>
      <c r="AT568" s="59"/>
      <c r="AU568" s="59"/>
      <c r="AV568" s="59"/>
      <c r="AW568" s="59"/>
      <c r="AX568" s="59"/>
      <c r="AY568" s="59"/>
      <c r="AZ568" s="59"/>
      <c r="BA568" s="59"/>
    </row>
    <row r="569" spans="1:53" s="34" customFormat="1" hidden="1">
      <c r="A569" t="s">
        <v>638</v>
      </c>
      <c r="B569"/>
      <c r="C569"/>
      <c r="D569">
        <v>0.4</v>
      </c>
      <c r="E569">
        <v>81</v>
      </c>
      <c r="F569">
        <v>21</v>
      </c>
      <c r="G569">
        <v>2</v>
      </c>
      <c r="H569">
        <v>34</v>
      </c>
      <c r="I569">
        <v>2</v>
      </c>
      <c r="J569">
        <v>178</v>
      </c>
      <c r="K569" s="59"/>
      <c r="L569" s="59"/>
      <c r="M569" s="59"/>
      <c r="N569" s="59"/>
      <c r="O569" s="59"/>
      <c r="P569" s="59"/>
      <c r="Q569" s="59"/>
      <c r="R569" s="59"/>
      <c r="S569" s="59"/>
      <c r="T569" s="59"/>
      <c r="U569" s="59"/>
      <c r="V569" s="59"/>
      <c r="W569" s="59"/>
      <c r="X569" s="59"/>
      <c r="Y569" s="59"/>
      <c r="Z569" s="59"/>
      <c r="AA569" s="59"/>
      <c r="AB569" s="59"/>
      <c r="AC569" s="59"/>
      <c r="AD569" s="59"/>
      <c r="AE569" s="59"/>
      <c r="AF569" s="59"/>
      <c r="AG569" s="59"/>
      <c r="AH569" s="59"/>
      <c r="AI569" s="59"/>
      <c r="AJ569" s="59"/>
      <c r="AK569" s="59"/>
      <c r="AL569" s="59"/>
      <c r="AM569" s="59"/>
      <c r="AN569" s="59"/>
      <c r="AO569" s="59"/>
      <c r="AP569" s="59"/>
      <c r="AQ569" s="59"/>
      <c r="AR569" s="59"/>
      <c r="AS569" s="59"/>
      <c r="AT569" s="59"/>
      <c r="AU569" s="59"/>
      <c r="AV569" s="59"/>
      <c r="AW569" s="59"/>
      <c r="AX569" s="59"/>
      <c r="AY569" s="59"/>
      <c r="AZ569" s="59"/>
      <c r="BA569" s="59"/>
    </row>
    <row r="570" spans="1:53" s="34" customFormat="1" hidden="1">
      <c r="A570" t="s">
        <v>639</v>
      </c>
      <c r="B570"/>
      <c r="C570"/>
      <c r="D570"/>
      <c r="E570">
        <v>5</v>
      </c>
      <c r="F570">
        <v>9</v>
      </c>
      <c r="G570">
        <v>1</v>
      </c>
      <c r="H570">
        <v>8</v>
      </c>
      <c r="I570"/>
      <c r="J570">
        <v>44</v>
      </c>
      <c r="K570" s="59"/>
      <c r="L570" s="59"/>
      <c r="M570" s="59"/>
      <c r="N570" s="59"/>
      <c r="O570" s="59"/>
      <c r="P570" s="59"/>
      <c r="Q570" s="59"/>
      <c r="R570" s="59"/>
      <c r="S570" s="59"/>
      <c r="T570" s="59"/>
      <c r="U570" s="59"/>
      <c r="V570" s="59"/>
      <c r="W570" s="59"/>
      <c r="X570" s="59"/>
      <c r="Y570" s="59"/>
      <c r="Z570" s="59"/>
      <c r="AA570" s="59"/>
      <c r="AB570" s="59"/>
      <c r="AC570" s="59"/>
      <c r="AD570" s="59"/>
      <c r="AE570" s="59"/>
      <c r="AF570" s="59"/>
      <c r="AG570" s="59"/>
      <c r="AH570" s="59"/>
      <c r="AI570" s="59"/>
      <c r="AJ570" s="59"/>
      <c r="AK570" s="59"/>
      <c r="AL570" s="59"/>
      <c r="AM570" s="59"/>
      <c r="AN570" s="59"/>
      <c r="AO570" s="59"/>
      <c r="AP570" s="59"/>
      <c r="AQ570" s="59"/>
      <c r="AR570" s="59"/>
      <c r="AS570" s="59"/>
      <c r="AT570" s="59"/>
      <c r="AU570" s="59"/>
      <c r="AV570" s="59"/>
      <c r="AW570" s="59"/>
      <c r="AX570" s="59"/>
      <c r="AY570" s="59"/>
      <c r="AZ570" s="59"/>
      <c r="BA570" s="59"/>
    </row>
    <row r="571" spans="1:53" s="34" customFormat="1" hidden="1">
      <c r="A571" t="s">
        <v>640</v>
      </c>
      <c r="B571"/>
      <c r="C571"/>
      <c r="D571">
        <v>0.6</v>
      </c>
      <c r="E571">
        <v>15</v>
      </c>
      <c r="F571">
        <v>14</v>
      </c>
      <c r="G571">
        <v>1</v>
      </c>
      <c r="H571">
        <v>11</v>
      </c>
      <c r="I571"/>
      <c r="J571">
        <v>48</v>
      </c>
      <c r="K571" s="59"/>
      <c r="L571" s="59"/>
      <c r="M571" s="59"/>
      <c r="N571" s="59"/>
      <c r="O571" s="59"/>
      <c r="P571" s="59"/>
      <c r="Q571" s="59"/>
      <c r="R571" s="59"/>
      <c r="S571" s="59"/>
      <c r="T571" s="59"/>
      <c r="U571" s="59"/>
      <c r="V571" s="59"/>
      <c r="W571" s="59"/>
      <c r="X571" s="59"/>
      <c r="Y571" s="59"/>
      <c r="Z571" s="59"/>
      <c r="AA571" s="59"/>
      <c r="AB571" s="59"/>
      <c r="AC571" s="59"/>
      <c r="AD571" s="59"/>
      <c r="AE571" s="59"/>
      <c r="AF571" s="59"/>
      <c r="AG571" s="59"/>
      <c r="AH571" s="59"/>
      <c r="AI571" s="59"/>
      <c r="AJ571" s="59"/>
      <c r="AK571" s="59"/>
      <c r="AL571" s="59"/>
      <c r="AM571" s="59"/>
      <c r="AN571" s="59"/>
      <c r="AO571" s="59"/>
      <c r="AP571" s="59"/>
      <c r="AQ571" s="59"/>
      <c r="AR571" s="59"/>
      <c r="AS571" s="59"/>
      <c r="AT571" s="59"/>
      <c r="AU571" s="59"/>
      <c r="AV571" s="59"/>
      <c r="AW571" s="59"/>
      <c r="AX571" s="59"/>
      <c r="AY571" s="59"/>
      <c r="AZ571" s="59"/>
      <c r="BA571" s="59"/>
    </row>
    <row r="572" spans="1:53" s="34" customFormat="1" hidden="1">
      <c r="A572" t="s">
        <v>641</v>
      </c>
      <c r="B572"/>
      <c r="C572"/>
      <c r="D572">
        <v>1.9</v>
      </c>
      <c r="E572">
        <v>22</v>
      </c>
      <c r="F572">
        <v>20</v>
      </c>
      <c r="G572">
        <v>2</v>
      </c>
      <c r="H572">
        <v>29</v>
      </c>
      <c r="I572">
        <v>3</v>
      </c>
      <c r="J572">
        <v>70</v>
      </c>
      <c r="K572" s="59"/>
      <c r="L572" s="59"/>
      <c r="M572" s="59"/>
      <c r="N572" s="59"/>
      <c r="O572" s="59"/>
      <c r="P572" s="59"/>
      <c r="Q572" s="59"/>
      <c r="R572" s="59"/>
      <c r="S572" s="59"/>
      <c r="T572" s="59"/>
      <c r="U572" s="59"/>
      <c r="V572" s="59"/>
      <c r="W572" s="59"/>
      <c r="X572" s="59"/>
      <c r="Y572" s="59"/>
      <c r="Z572" s="59"/>
      <c r="AA572" s="59"/>
      <c r="AB572" s="59"/>
      <c r="AC572" s="59"/>
      <c r="AD572" s="59"/>
      <c r="AE572" s="59"/>
      <c r="AF572" s="59"/>
      <c r="AG572" s="59"/>
      <c r="AH572" s="59"/>
      <c r="AI572" s="59"/>
      <c r="AJ572" s="59"/>
      <c r="AK572" s="59"/>
      <c r="AL572" s="59"/>
      <c r="AM572" s="59"/>
      <c r="AN572" s="59"/>
      <c r="AO572" s="59"/>
      <c r="AP572" s="59"/>
      <c r="AQ572" s="59"/>
      <c r="AR572" s="59"/>
      <c r="AS572" s="59"/>
      <c r="AT572" s="59"/>
      <c r="AU572" s="59"/>
      <c r="AV572" s="59"/>
      <c r="AW572" s="59"/>
      <c r="AX572" s="59"/>
      <c r="AY572" s="59"/>
      <c r="AZ572" s="59"/>
      <c r="BA572" s="59"/>
    </row>
    <row r="573" spans="1:53" s="34" customFormat="1" hidden="1">
      <c r="A573" t="s">
        <v>642</v>
      </c>
      <c r="B573"/>
      <c r="C573"/>
      <c r="D573">
        <v>1.1000000000000001</v>
      </c>
      <c r="E573">
        <v>7</v>
      </c>
      <c r="F573">
        <v>13</v>
      </c>
      <c r="G573">
        <v>2</v>
      </c>
      <c r="H573">
        <v>10</v>
      </c>
      <c r="I573">
        <v>2</v>
      </c>
      <c r="J573">
        <v>115</v>
      </c>
      <c r="K573" s="59"/>
      <c r="L573" s="59"/>
      <c r="M573" s="59"/>
      <c r="N573" s="59"/>
      <c r="O573" s="59"/>
      <c r="P573" s="59"/>
      <c r="Q573" s="59"/>
      <c r="R573" s="59"/>
      <c r="S573" s="59"/>
      <c r="T573" s="59"/>
      <c r="U573" s="59"/>
      <c r="V573" s="59"/>
      <c r="W573" s="59"/>
      <c r="X573" s="59"/>
      <c r="Y573" s="59"/>
      <c r="Z573" s="59"/>
      <c r="AA573" s="59"/>
      <c r="AB573" s="59"/>
      <c r="AC573" s="59"/>
      <c r="AD573" s="59"/>
      <c r="AE573" s="59"/>
      <c r="AF573" s="59"/>
      <c r="AG573" s="59"/>
      <c r="AH573" s="59"/>
      <c r="AI573" s="59"/>
      <c r="AJ573" s="59"/>
      <c r="AK573" s="59"/>
      <c r="AL573" s="59"/>
      <c r="AM573" s="59"/>
      <c r="AN573" s="59"/>
      <c r="AO573" s="59"/>
      <c r="AP573" s="59"/>
      <c r="AQ573" s="59"/>
      <c r="AR573" s="59"/>
      <c r="AS573" s="59"/>
      <c r="AT573" s="59"/>
      <c r="AU573" s="59"/>
      <c r="AV573" s="59"/>
      <c r="AW573" s="59"/>
      <c r="AX573" s="59"/>
      <c r="AY573" s="59"/>
      <c r="AZ573" s="59"/>
      <c r="BA573" s="59"/>
    </row>
    <row r="574" spans="1:53" s="34" customFormat="1" hidden="1">
      <c r="A574" t="s">
        <v>643</v>
      </c>
      <c r="B574"/>
      <c r="C574"/>
      <c r="D574">
        <v>0.9</v>
      </c>
      <c r="E574">
        <v>13</v>
      </c>
      <c r="F574">
        <v>13</v>
      </c>
      <c r="G574">
        <v>2</v>
      </c>
      <c r="H574">
        <v>9</v>
      </c>
      <c r="I574"/>
      <c r="J574">
        <v>131</v>
      </c>
      <c r="K574" s="59"/>
      <c r="L574" s="59"/>
      <c r="M574" s="59"/>
      <c r="N574" s="59"/>
      <c r="O574" s="59"/>
      <c r="P574" s="59"/>
      <c r="Q574" s="59"/>
      <c r="R574" s="59"/>
      <c r="S574" s="59"/>
      <c r="T574" s="59"/>
      <c r="U574" s="59"/>
      <c r="V574" s="59"/>
      <c r="W574" s="59"/>
      <c r="X574" s="59"/>
      <c r="Y574" s="59"/>
      <c r="Z574" s="59"/>
      <c r="AA574" s="59"/>
      <c r="AB574" s="59"/>
      <c r="AC574" s="59"/>
      <c r="AD574" s="59"/>
      <c r="AE574" s="59"/>
      <c r="AF574" s="59"/>
      <c r="AG574" s="59"/>
      <c r="AH574" s="59"/>
      <c r="AI574" s="59"/>
      <c r="AJ574" s="59"/>
      <c r="AK574" s="59"/>
      <c r="AL574" s="59"/>
      <c r="AM574" s="59"/>
      <c r="AN574" s="59"/>
      <c r="AO574" s="59"/>
      <c r="AP574" s="59"/>
      <c r="AQ574" s="59"/>
      <c r="AR574" s="59"/>
      <c r="AS574" s="59"/>
      <c r="AT574" s="59"/>
      <c r="AU574" s="59"/>
      <c r="AV574" s="59"/>
      <c r="AW574" s="59"/>
      <c r="AX574" s="59"/>
      <c r="AY574" s="59"/>
      <c r="AZ574" s="59"/>
      <c r="BA574" s="59"/>
    </row>
    <row r="575" spans="1:53" s="34" customFormat="1" hidden="1">
      <c r="A575" t="s">
        <v>644</v>
      </c>
      <c r="B575"/>
      <c r="C575"/>
      <c r="D575">
        <v>1.5</v>
      </c>
      <c r="E575">
        <v>28</v>
      </c>
      <c r="F575">
        <v>14</v>
      </c>
      <c r="G575">
        <v>2</v>
      </c>
      <c r="H575">
        <v>15</v>
      </c>
      <c r="I575">
        <v>2</v>
      </c>
      <c r="J575">
        <v>73</v>
      </c>
      <c r="K575" s="59"/>
      <c r="L575" s="59"/>
      <c r="M575" s="59"/>
      <c r="N575" s="59"/>
      <c r="O575" s="59"/>
      <c r="P575" s="59"/>
      <c r="Q575" s="59"/>
      <c r="R575" s="59"/>
      <c r="S575" s="59"/>
      <c r="T575" s="59"/>
      <c r="U575" s="59"/>
      <c r="V575" s="59"/>
      <c r="W575" s="59"/>
      <c r="X575" s="59"/>
      <c r="Y575" s="59"/>
      <c r="Z575" s="59"/>
      <c r="AA575" s="59"/>
      <c r="AB575" s="59"/>
      <c r="AC575" s="59"/>
      <c r="AD575" s="59"/>
      <c r="AE575" s="59"/>
      <c r="AF575" s="59"/>
      <c r="AG575" s="59"/>
      <c r="AH575" s="59"/>
      <c r="AI575" s="59"/>
      <c r="AJ575" s="59"/>
      <c r="AK575" s="59"/>
      <c r="AL575" s="59"/>
      <c r="AM575" s="59"/>
      <c r="AN575" s="59"/>
      <c r="AO575" s="59"/>
      <c r="AP575" s="59"/>
      <c r="AQ575" s="59"/>
      <c r="AR575" s="59"/>
      <c r="AS575" s="59"/>
      <c r="AT575" s="59"/>
      <c r="AU575" s="59"/>
      <c r="AV575" s="59"/>
      <c r="AW575" s="59"/>
      <c r="AX575" s="59"/>
      <c r="AY575" s="59"/>
      <c r="AZ575" s="59"/>
      <c r="BA575" s="59"/>
    </row>
    <row r="576" spans="1:53" s="34" customFormat="1" hidden="1">
      <c r="A576" t="s">
        <v>645</v>
      </c>
      <c r="B576"/>
      <c r="C576"/>
      <c r="D576">
        <v>1.8</v>
      </c>
      <c r="E576">
        <v>17</v>
      </c>
      <c r="F576">
        <v>57</v>
      </c>
      <c r="G576">
        <v>2</v>
      </c>
      <c r="H576">
        <v>10</v>
      </c>
      <c r="I576"/>
      <c r="J576">
        <v>81</v>
      </c>
      <c r="K576" s="59"/>
      <c r="L576" s="59"/>
      <c r="M576" s="59"/>
      <c r="N576" s="59"/>
      <c r="O576" s="59"/>
      <c r="P576" s="59"/>
      <c r="Q576" s="59"/>
      <c r="R576" s="59"/>
      <c r="S576" s="59"/>
      <c r="T576" s="59"/>
      <c r="U576" s="59"/>
      <c r="V576" s="59"/>
      <c r="W576" s="59"/>
      <c r="X576" s="59"/>
      <c r="Y576" s="59"/>
      <c r="Z576" s="59"/>
      <c r="AA576" s="59"/>
      <c r="AB576" s="59"/>
      <c r="AC576" s="59"/>
      <c r="AD576" s="59"/>
      <c r="AE576" s="59"/>
      <c r="AF576" s="59"/>
      <c r="AG576" s="59"/>
      <c r="AH576" s="59"/>
      <c r="AI576" s="59"/>
      <c r="AJ576" s="59"/>
      <c r="AK576" s="59"/>
      <c r="AL576" s="59"/>
      <c r="AM576" s="59"/>
      <c r="AN576" s="59"/>
      <c r="AO576" s="59"/>
      <c r="AP576" s="59"/>
      <c r="AQ576" s="59"/>
      <c r="AR576" s="59"/>
      <c r="AS576" s="59"/>
      <c r="AT576" s="59"/>
      <c r="AU576" s="59"/>
      <c r="AV576" s="59"/>
      <c r="AW576" s="59"/>
      <c r="AX576" s="59"/>
      <c r="AY576" s="59"/>
      <c r="AZ576" s="59"/>
      <c r="BA576" s="59"/>
    </row>
    <row r="577" spans="1:53" s="34" customFormat="1" hidden="1">
      <c r="A577" t="s">
        <v>646</v>
      </c>
      <c r="B577"/>
      <c r="C577"/>
      <c r="D577"/>
      <c r="E577">
        <v>17</v>
      </c>
      <c r="F577">
        <v>29</v>
      </c>
      <c r="G577">
        <v>2</v>
      </c>
      <c r="H577">
        <v>10</v>
      </c>
      <c r="I577"/>
      <c r="J577">
        <v>70</v>
      </c>
      <c r="K577" s="59"/>
      <c r="L577" s="59"/>
      <c r="M577" s="59"/>
      <c r="N577" s="59"/>
      <c r="O577" s="59"/>
      <c r="P577" s="59"/>
      <c r="Q577" s="59"/>
      <c r="R577" s="59"/>
      <c r="S577" s="59"/>
      <c r="T577" s="59"/>
      <c r="U577" s="59"/>
      <c r="V577" s="59"/>
      <c r="W577" s="59"/>
      <c r="X577" s="59"/>
      <c r="Y577" s="59"/>
      <c r="Z577" s="59"/>
      <c r="AA577" s="59"/>
      <c r="AB577" s="59"/>
      <c r="AC577" s="59"/>
      <c r="AD577" s="59"/>
      <c r="AE577" s="59"/>
      <c r="AF577" s="59"/>
      <c r="AG577" s="59"/>
      <c r="AH577" s="59"/>
      <c r="AI577" s="59"/>
      <c r="AJ577" s="59"/>
      <c r="AK577" s="59"/>
      <c r="AL577" s="59"/>
      <c r="AM577" s="59"/>
      <c r="AN577" s="59"/>
      <c r="AO577" s="59"/>
      <c r="AP577" s="59"/>
      <c r="AQ577" s="59"/>
      <c r="AR577" s="59"/>
      <c r="AS577" s="59"/>
      <c r="AT577" s="59"/>
      <c r="AU577" s="59"/>
      <c r="AV577" s="59"/>
      <c r="AW577" s="59"/>
      <c r="AX577" s="59"/>
      <c r="AY577" s="59"/>
      <c r="AZ577" s="59"/>
      <c r="BA577" s="59"/>
    </row>
    <row r="578" spans="1:53" s="34" customFormat="1" hidden="1">
      <c r="A578" t="s">
        <v>647</v>
      </c>
      <c r="B578"/>
      <c r="C578"/>
      <c r="D578"/>
      <c r="E578">
        <v>237</v>
      </c>
      <c r="F578">
        <v>94</v>
      </c>
      <c r="G578">
        <v>2</v>
      </c>
      <c r="H578">
        <v>42</v>
      </c>
      <c r="I578">
        <v>16</v>
      </c>
      <c r="J578">
        <v>145</v>
      </c>
      <c r="K578" s="59"/>
      <c r="L578" s="59"/>
      <c r="M578" s="59"/>
      <c r="N578" s="59"/>
      <c r="O578" s="59"/>
      <c r="P578" s="59"/>
      <c r="Q578" s="59"/>
      <c r="R578" s="59"/>
      <c r="S578" s="59"/>
      <c r="T578" s="59"/>
      <c r="U578" s="59"/>
      <c r="V578" s="59"/>
      <c r="W578" s="59"/>
      <c r="X578" s="59"/>
      <c r="Y578" s="59"/>
      <c r="Z578" s="59"/>
      <c r="AA578" s="59"/>
      <c r="AB578" s="59"/>
      <c r="AC578" s="59"/>
      <c r="AD578" s="59"/>
      <c r="AE578" s="59"/>
      <c r="AF578" s="59"/>
      <c r="AG578" s="59"/>
      <c r="AH578" s="59"/>
      <c r="AI578" s="59"/>
      <c r="AJ578" s="59"/>
      <c r="AK578" s="59"/>
      <c r="AL578" s="59"/>
      <c r="AM578" s="59"/>
      <c r="AN578" s="59"/>
      <c r="AO578" s="59"/>
      <c r="AP578" s="59"/>
      <c r="AQ578" s="59"/>
      <c r="AR578" s="59"/>
      <c r="AS578" s="59"/>
      <c r="AT578" s="59"/>
      <c r="AU578" s="59"/>
      <c r="AV578" s="59"/>
      <c r="AW578" s="59"/>
      <c r="AX578" s="59"/>
      <c r="AY578" s="59"/>
      <c r="AZ578" s="59"/>
      <c r="BA578" s="59"/>
    </row>
    <row r="579" spans="1:53" s="34" customFormat="1" hidden="1">
      <c r="A579" t="s">
        <v>648</v>
      </c>
      <c r="B579"/>
      <c r="C579"/>
      <c r="D579">
        <v>0.3</v>
      </c>
      <c r="E579">
        <v>14</v>
      </c>
      <c r="F579">
        <v>15</v>
      </c>
      <c r="G579">
        <v>1</v>
      </c>
      <c r="H579">
        <v>10</v>
      </c>
      <c r="I579"/>
      <c r="J579">
        <v>53</v>
      </c>
      <c r="K579" s="59"/>
      <c r="L579" s="59"/>
      <c r="M579" s="59"/>
      <c r="N579" s="59"/>
      <c r="O579" s="59"/>
      <c r="P579" s="59"/>
      <c r="Q579" s="59"/>
      <c r="R579" s="59"/>
      <c r="S579" s="59"/>
      <c r="T579" s="59"/>
      <c r="U579" s="59"/>
      <c r="V579" s="59"/>
      <c r="W579" s="59"/>
      <c r="X579" s="59"/>
      <c r="Y579" s="59"/>
      <c r="Z579" s="59"/>
      <c r="AA579" s="59"/>
      <c r="AB579" s="59"/>
      <c r="AC579" s="59"/>
      <c r="AD579" s="59"/>
      <c r="AE579" s="59"/>
      <c r="AF579" s="59"/>
      <c r="AG579" s="59"/>
      <c r="AH579" s="59"/>
      <c r="AI579" s="59"/>
      <c r="AJ579" s="59"/>
      <c r="AK579" s="59"/>
      <c r="AL579" s="59"/>
      <c r="AM579" s="59"/>
      <c r="AN579" s="59"/>
      <c r="AO579" s="59"/>
      <c r="AP579" s="59"/>
      <c r="AQ579" s="59"/>
      <c r="AR579" s="59"/>
      <c r="AS579" s="59"/>
      <c r="AT579" s="59"/>
      <c r="AU579" s="59"/>
      <c r="AV579" s="59"/>
      <c r="AW579" s="59"/>
      <c r="AX579" s="59"/>
      <c r="AY579" s="59"/>
      <c r="AZ579" s="59"/>
      <c r="BA579" s="59"/>
    </row>
    <row r="580" spans="1:53" s="34" customFormat="1" hidden="1">
      <c r="A580" t="s">
        <v>649</v>
      </c>
      <c r="B580"/>
      <c r="C580"/>
      <c r="D580">
        <v>0.2</v>
      </c>
      <c r="E580">
        <v>15</v>
      </c>
      <c r="F580">
        <v>10</v>
      </c>
      <c r="G580">
        <v>1</v>
      </c>
      <c r="H580">
        <v>8</v>
      </c>
      <c r="I580"/>
      <c r="J580">
        <v>36</v>
      </c>
      <c r="K580" s="59"/>
      <c r="L580" s="59"/>
      <c r="M580" s="59"/>
      <c r="N580" s="59"/>
      <c r="O580" s="59"/>
      <c r="P580" s="59"/>
      <c r="Q580" s="59"/>
      <c r="R580" s="59"/>
      <c r="S580" s="59"/>
      <c r="T580" s="59"/>
      <c r="U580" s="59"/>
      <c r="V580" s="59"/>
      <c r="W580" s="59"/>
      <c r="X580" s="59"/>
      <c r="Y580" s="59"/>
      <c r="Z580" s="59"/>
      <c r="AA580" s="59"/>
      <c r="AB580" s="59"/>
      <c r="AC580" s="59"/>
      <c r="AD580" s="59"/>
      <c r="AE580" s="59"/>
      <c r="AF580" s="59"/>
      <c r="AG580" s="59"/>
      <c r="AH580" s="59"/>
      <c r="AI580" s="59"/>
      <c r="AJ580" s="59"/>
      <c r="AK580" s="59"/>
      <c r="AL580" s="59"/>
      <c r="AM580" s="59"/>
      <c r="AN580" s="59"/>
      <c r="AO580" s="59"/>
      <c r="AP580" s="59"/>
      <c r="AQ580" s="59"/>
      <c r="AR580" s="59"/>
      <c r="AS580" s="59"/>
      <c r="AT580" s="59"/>
      <c r="AU580" s="59"/>
      <c r="AV580" s="59"/>
      <c r="AW580" s="59"/>
      <c r="AX580" s="59"/>
      <c r="AY580" s="59"/>
      <c r="AZ580" s="59"/>
      <c r="BA580" s="59"/>
    </row>
    <row r="581" spans="1:53" s="34" customFormat="1" hidden="1">
      <c r="A581" t="s">
        <v>650</v>
      </c>
      <c r="B581"/>
      <c r="C581"/>
      <c r="D581">
        <v>0.3</v>
      </c>
      <c r="E581">
        <v>21</v>
      </c>
      <c r="F581">
        <v>21</v>
      </c>
      <c r="G581">
        <v>2</v>
      </c>
      <c r="H581">
        <v>10</v>
      </c>
      <c r="I581"/>
      <c r="J581">
        <v>51</v>
      </c>
      <c r="K581" s="59"/>
      <c r="L581" s="59"/>
      <c r="M581" s="59"/>
      <c r="N581" s="59"/>
      <c r="O581" s="59"/>
      <c r="P581" s="59"/>
      <c r="Q581" s="59"/>
      <c r="R581" s="59"/>
      <c r="S581" s="59"/>
      <c r="T581" s="59"/>
      <c r="U581" s="59"/>
      <c r="V581" s="59"/>
      <c r="W581" s="59"/>
      <c r="X581" s="59"/>
      <c r="Y581" s="59"/>
      <c r="Z581" s="59"/>
      <c r="AA581" s="59"/>
      <c r="AB581" s="59"/>
      <c r="AC581" s="59"/>
      <c r="AD581" s="59"/>
      <c r="AE581" s="59"/>
      <c r="AF581" s="59"/>
      <c r="AG581" s="59"/>
      <c r="AH581" s="59"/>
      <c r="AI581" s="59"/>
      <c r="AJ581" s="59"/>
      <c r="AK581" s="59"/>
      <c r="AL581" s="59"/>
      <c r="AM581" s="59"/>
      <c r="AN581" s="59"/>
      <c r="AO581" s="59"/>
      <c r="AP581" s="59"/>
      <c r="AQ581" s="59"/>
      <c r="AR581" s="59"/>
      <c r="AS581" s="59"/>
      <c r="AT581" s="59"/>
      <c r="AU581" s="59"/>
      <c r="AV581" s="59"/>
      <c r="AW581" s="59"/>
      <c r="AX581" s="59"/>
      <c r="AY581" s="59"/>
      <c r="AZ581" s="59"/>
      <c r="BA581" s="59"/>
    </row>
    <row r="582" spans="1:53" s="34" customFormat="1" hidden="1">
      <c r="A582" t="s">
        <v>651</v>
      </c>
      <c r="B582"/>
      <c r="C582"/>
      <c r="D582">
        <v>0.2</v>
      </c>
      <c r="E582">
        <v>13</v>
      </c>
      <c r="F582">
        <v>14</v>
      </c>
      <c r="G582">
        <v>2</v>
      </c>
      <c r="H582">
        <v>9</v>
      </c>
      <c r="I582"/>
      <c r="J582">
        <v>48</v>
      </c>
      <c r="K582" s="59"/>
      <c r="L582" s="59"/>
      <c r="M582" s="59"/>
      <c r="N582" s="59"/>
      <c r="O582" s="59"/>
      <c r="P582" s="59"/>
      <c r="Q582" s="59"/>
      <c r="R582" s="59"/>
      <c r="S582" s="59"/>
      <c r="T582" s="59"/>
      <c r="U582" s="59"/>
      <c r="V582" s="59"/>
      <c r="W582" s="59"/>
      <c r="X582" s="59"/>
      <c r="Y582" s="59"/>
      <c r="Z582" s="59"/>
      <c r="AA582" s="59"/>
      <c r="AB582" s="59"/>
      <c r="AC582" s="59"/>
      <c r="AD582" s="59"/>
      <c r="AE582" s="59"/>
      <c r="AF582" s="59"/>
      <c r="AG582" s="59"/>
      <c r="AH582" s="59"/>
      <c r="AI582" s="59"/>
      <c r="AJ582" s="59"/>
      <c r="AK582" s="59"/>
      <c r="AL582" s="59"/>
      <c r="AM582" s="59"/>
      <c r="AN582" s="59"/>
      <c r="AO582" s="59"/>
      <c r="AP582" s="59"/>
      <c r="AQ582" s="59"/>
      <c r="AR582" s="59"/>
      <c r="AS582" s="59"/>
      <c r="AT582" s="59"/>
      <c r="AU582" s="59"/>
      <c r="AV582" s="59"/>
      <c r="AW582" s="59"/>
      <c r="AX582" s="59"/>
      <c r="AY582" s="59"/>
      <c r="AZ582" s="59"/>
      <c r="BA582" s="59"/>
    </row>
    <row r="583" spans="1:53" s="34" customFormat="1" hidden="1">
      <c r="A583" t="s">
        <v>652</v>
      </c>
      <c r="B583"/>
      <c r="C583"/>
      <c r="D583">
        <v>0.3</v>
      </c>
      <c r="E583">
        <v>5</v>
      </c>
      <c r="F583">
        <v>8</v>
      </c>
      <c r="G583">
        <v>1</v>
      </c>
      <c r="H583">
        <v>7</v>
      </c>
      <c r="I583"/>
      <c r="J583">
        <v>15</v>
      </c>
      <c r="K583" s="59"/>
      <c r="L583" s="59"/>
      <c r="M583" s="59"/>
      <c r="N583" s="59"/>
      <c r="O583" s="59"/>
      <c r="P583" s="59"/>
      <c r="Q583" s="59"/>
      <c r="R583" s="59"/>
      <c r="S583" s="59"/>
      <c r="T583" s="59"/>
      <c r="U583" s="59"/>
      <c r="V583" s="59"/>
      <c r="W583" s="59"/>
      <c r="X583" s="59"/>
      <c r="Y583" s="59"/>
      <c r="Z583" s="59"/>
      <c r="AA583" s="59"/>
      <c r="AB583" s="59"/>
      <c r="AC583" s="59"/>
      <c r="AD583" s="59"/>
      <c r="AE583" s="59"/>
      <c r="AF583" s="59"/>
      <c r="AG583" s="59"/>
      <c r="AH583" s="59"/>
      <c r="AI583" s="59"/>
      <c r="AJ583" s="59"/>
      <c r="AK583" s="59"/>
      <c r="AL583" s="59"/>
      <c r="AM583" s="59"/>
      <c r="AN583" s="59"/>
      <c r="AO583" s="59"/>
      <c r="AP583" s="59"/>
      <c r="AQ583" s="59"/>
      <c r="AR583" s="59"/>
      <c r="AS583" s="59"/>
      <c r="AT583" s="59"/>
      <c r="AU583" s="59"/>
      <c r="AV583" s="59"/>
      <c r="AW583" s="59"/>
      <c r="AX583" s="59"/>
      <c r="AY583" s="59"/>
      <c r="AZ583" s="59"/>
      <c r="BA583" s="59"/>
    </row>
    <row r="584" spans="1:53" s="34" customFormat="1" hidden="1">
      <c r="A584" t="s">
        <v>653</v>
      </c>
      <c r="B584"/>
      <c r="C584"/>
      <c r="D584">
        <v>0.3</v>
      </c>
      <c r="E584">
        <v>4</v>
      </c>
      <c r="F584">
        <v>9</v>
      </c>
      <c r="G584">
        <v>1</v>
      </c>
      <c r="H584">
        <v>7</v>
      </c>
      <c r="I584"/>
      <c r="J584">
        <v>16</v>
      </c>
      <c r="K584" s="59"/>
      <c r="L584" s="59"/>
      <c r="M584" s="59"/>
      <c r="N584" s="59"/>
      <c r="O584" s="59"/>
      <c r="P584" s="59"/>
      <c r="Q584" s="59"/>
      <c r="R584" s="59"/>
      <c r="S584" s="59"/>
      <c r="T584" s="59"/>
      <c r="U584" s="59"/>
      <c r="V584" s="59"/>
      <c r="W584" s="59"/>
      <c r="X584" s="59"/>
      <c r="Y584" s="59"/>
      <c r="Z584" s="59"/>
      <c r="AA584" s="59"/>
      <c r="AB584" s="59"/>
      <c r="AC584" s="59"/>
      <c r="AD584" s="59"/>
      <c r="AE584" s="59"/>
      <c r="AF584" s="59"/>
      <c r="AG584" s="59"/>
      <c r="AH584" s="59"/>
      <c r="AI584" s="59"/>
      <c r="AJ584" s="59"/>
      <c r="AK584" s="59"/>
      <c r="AL584" s="59"/>
      <c r="AM584" s="59"/>
      <c r="AN584" s="59"/>
      <c r="AO584" s="59"/>
      <c r="AP584" s="59"/>
      <c r="AQ584" s="59"/>
      <c r="AR584" s="59"/>
      <c r="AS584" s="59"/>
      <c r="AT584" s="59"/>
      <c r="AU584" s="59"/>
      <c r="AV584" s="59"/>
      <c r="AW584" s="59"/>
      <c r="AX584" s="59"/>
      <c r="AY584" s="59"/>
      <c r="AZ584" s="59"/>
      <c r="BA584" s="59"/>
    </row>
    <row r="585" spans="1:53" s="34" customFormat="1" hidden="1">
      <c r="A585" t="s">
        <v>654</v>
      </c>
      <c r="B585"/>
      <c r="C585">
        <v>6.9000000000000006E-2</v>
      </c>
      <c r="D585">
        <v>0.4</v>
      </c>
      <c r="E585">
        <v>65</v>
      </c>
      <c r="F585">
        <v>53</v>
      </c>
      <c r="G585">
        <v>2</v>
      </c>
      <c r="H585">
        <v>23</v>
      </c>
      <c r="I585">
        <v>4</v>
      </c>
      <c r="J585">
        <v>61</v>
      </c>
      <c r="K585" s="59"/>
      <c r="L585" s="59"/>
      <c r="M585" s="59"/>
      <c r="N585" s="59"/>
      <c r="O585" s="59"/>
      <c r="P585" s="59"/>
      <c r="Q585" s="59"/>
      <c r="R585" s="59"/>
      <c r="S585" s="59"/>
      <c r="T585" s="59"/>
      <c r="U585" s="59"/>
      <c r="V585" s="59"/>
      <c r="W585" s="59"/>
      <c r="X585" s="59"/>
      <c r="Y585" s="59"/>
      <c r="Z585" s="59"/>
      <c r="AA585" s="59"/>
      <c r="AB585" s="59"/>
      <c r="AC585" s="59"/>
      <c r="AD585" s="59"/>
      <c r="AE585" s="59"/>
      <c r="AF585" s="59"/>
      <c r="AG585" s="59"/>
      <c r="AH585" s="59"/>
      <c r="AI585" s="59"/>
      <c r="AJ585" s="59"/>
      <c r="AK585" s="59"/>
      <c r="AL585" s="59"/>
      <c r="AM585" s="59"/>
      <c r="AN585" s="59"/>
      <c r="AO585" s="59"/>
      <c r="AP585" s="59"/>
      <c r="AQ585" s="59"/>
      <c r="AR585" s="59"/>
      <c r="AS585" s="59"/>
      <c r="AT585" s="59"/>
      <c r="AU585" s="59"/>
      <c r="AV585" s="59"/>
      <c r="AW585" s="59"/>
      <c r="AX585" s="59"/>
      <c r="AY585" s="59"/>
      <c r="AZ585" s="59"/>
      <c r="BA585" s="59"/>
    </row>
    <row r="586" spans="1:53" s="34" customFormat="1" hidden="1">
      <c r="A586" t="s">
        <v>655</v>
      </c>
      <c r="B586"/>
      <c r="C586"/>
      <c r="D586"/>
      <c r="E586">
        <v>5</v>
      </c>
      <c r="F586">
        <v>11</v>
      </c>
      <c r="G586">
        <v>1</v>
      </c>
      <c r="H586">
        <v>9</v>
      </c>
      <c r="I586"/>
      <c r="J586">
        <v>31</v>
      </c>
      <c r="K586" s="59"/>
      <c r="L586" s="59"/>
      <c r="M586" s="59"/>
      <c r="N586" s="59"/>
      <c r="O586" s="59"/>
      <c r="P586" s="59"/>
      <c r="Q586" s="59"/>
      <c r="R586" s="59"/>
      <c r="S586" s="59"/>
      <c r="T586" s="59"/>
      <c r="U586" s="59"/>
      <c r="V586" s="59"/>
      <c r="W586" s="59"/>
      <c r="X586" s="59"/>
      <c r="Y586" s="59"/>
      <c r="Z586" s="59"/>
      <c r="AA586" s="59"/>
      <c r="AB586" s="59"/>
      <c r="AC586" s="59"/>
      <c r="AD586" s="59"/>
      <c r="AE586" s="59"/>
      <c r="AF586" s="59"/>
      <c r="AG586" s="59"/>
      <c r="AH586" s="59"/>
      <c r="AI586" s="59"/>
      <c r="AJ586" s="59"/>
      <c r="AK586" s="59"/>
      <c r="AL586" s="59"/>
      <c r="AM586" s="59"/>
      <c r="AN586" s="59"/>
      <c r="AO586" s="59"/>
      <c r="AP586" s="59"/>
      <c r="AQ586" s="59"/>
      <c r="AR586" s="59"/>
      <c r="AS586" s="59"/>
      <c r="AT586" s="59"/>
      <c r="AU586" s="59"/>
      <c r="AV586" s="59"/>
      <c r="AW586" s="59"/>
      <c r="AX586" s="59"/>
      <c r="AY586" s="59"/>
      <c r="AZ586" s="59"/>
      <c r="BA586" s="59"/>
    </row>
    <row r="587" spans="1:53" s="34" customFormat="1" hidden="1">
      <c r="A587" t="s">
        <v>656</v>
      </c>
      <c r="B587"/>
      <c r="C587"/>
      <c r="D587">
        <v>0.4</v>
      </c>
      <c r="E587">
        <v>22</v>
      </c>
      <c r="F587">
        <v>13</v>
      </c>
      <c r="G587">
        <v>1</v>
      </c>
      <c r="H587">
        <v>11</v>
      </c>
      <c r="I587"/>
      <c r="J587">
        <v>28</v>
      </c>
      <c r="K587" s="59"/>
      <c r="L587" s="59"/>
      <c r="M587" s="59"/>
      <c r="N587" s="59"/>
      <c r="O587" s="59"/>
      <c r="P587" s="59"/>
      <c r="Q587" s="59"/>
      <c r="R587" s="59"/>
      <c r="S587" s="59"/>
      <c r="T587" s="59"/>
      <c r="U587" s="59"/>
      <c r="V587" s="59"/>
      <c r="W587" s="59"/>
      <c r="X587" s="59"/>
      <c r="Y587" s="59"/>
      <c r="Z587" s="59"/>
      <c r="AA587" s="59"/>
      <c r="AB587" s="59"/>
      <c r="AC587" s="59"/>
      <c r="AD587" s="59"/>
      <c r="AE587" s="59"/>
      <c r="AF587" s="59"/>
      <c r="AG587" s="59"/>
      <c r="AH587" s="59"/>
      <c r="AI587" s="59"/>
      <c r="AJ587" s="59"/>
      <c r="AK587" s="59"/>
      <c r="AL587" s="59"/>
      <c r="AM587" s="59"/>
      <c r="AN587" s="59"/>
      <c r="AO587" s="59"/>
      <c r="AP587" s="59"/>
      <c r="AQ587" s="59"/>
      <c r="AR587" s="59"/>
      <c r="AS587" s="59"/>
      <c r="AT587" s="59"/>
      <c r="AU587" s="59"/>
      <c r="AV587" s="59"/>
      <c r="AW587" s="59"/>
      <c r="AX587" s="59"/>
      <c r="AY587" s="59"/>
      <c r="AZ587" s="59"/>
      <c r="BA587" s="59"/>
    </row>
    <row r="588" spans="1:53" s="34" customFormat="1" hidden="1">
      <c r="A588" t="s">
        <v>657</v>
      </c>
      <c r="B588"/>
      <c r="C588"/>
      <c r="D588"/>
      <c r="E588">
        <v>10</v>
      </c>
      <c r="F588">
        <v>12</v>
      </c>
      <c r="G588">
        <v>1</v>
      </c>
      <c r="H588">
        <v>16</v>
      </c>
      <c r="I588">
        <v>2</v>
      </c>
      <c r="J588">
        <v>41</v>
      </c>
      <c r="K588" s="59"/>
      <c r="L588" s="59"/>
      <c r="M588" s="59"/>
      <c r="N588" s="59"/>
      <c r="O588" s="59"/>
      <c r="P588" s="59"/>
      <c r="Q588" s="59"/>
      <c r="R588" s="59"/>
      <c r="S588" s="59"/>
      <c r="T588" s="59"/>
      <c r="U588" s="59"/>
      <c r="V588" s="59"/>
      <c r="W588" s="59"/>
      <c r="X588" s="59"/>
      <c r="Y588" s="59"/>
      <c r="Z588" s="59"/>
      <c r="AA588" s="59"/>
      <c r="AB588" s="59"/>
      <c r="AC588" s="59"/>
      <c r="AD588" s="59"/>
      <c r="AE588" s="59"/>
      <c r="AF588" s="59"/>
      <c r="AG588" s="59"/>
      <c r="AH588" s="59"/>
      <c r="AI588" s="59"/>
      <c r="AJ588" s="59"/>
      <c r="AK588" s="59"/>
      <c r="AL588" s="59"/>
      <c r="AM588" s="59"/>
      <c r="AN588" s="59"/>
      <c r="AO588" s="59"/>
      <c r="AP588" s="59"/>
      <c r="AQ588" s="59"/>
      <c r="AR588" s="59"/>
      <c r="AS588" s="59"/>
      <c r="AT588" s="59"/>
      <c r="AU588" s="59"/>
      <c r="AV588" s="59"/>
      <c r="AW588" s="59"/>
      <c r="AX588" s="59"/>
      <c r="AY588" s="59"/>
      <c r="AZ588" s="59"/>
      <c r="BA588" s="59"/>
    </row>
    <row r="589" spans="1:53" s="34" customFormat="1" hidden="1">
      <c r="A589" t="s">
        <v>658</v>
      </c>
      <c r="B589"/>
      <c r="C589"/>
      <c r="D589">
        <v>0.3</v>
      </c>
      <c r="E589">
        <v>89</v>
      </c>
      <c r="F589">
        <v>16</v>
      </c>
      <c r="G589">
        <v>1</v>
      </c>
      <c r="H589">
        <v>15</v>
      </c>
      <c r="I589">
        <v>5</v>
      </c>
      <c r="J589">
        <v>48</v>
      </c>
      <c r="K589" s="59"/>
      <c r="L589" s="59"/>
      <c r="M589" s="59"/>
      <c r="N589" s="59"/>
      <c r="O589" s="59"/>
      <c r="P589" s="59"/>
      <c r="Q589" s="59"/>
      <c r="R589" s="59"/>
      <c r="S589" s="59"/>
      <c r="T589" s="59"/>
      <c r="U589" s="59"/>
      <c r="V589" s="59"/>
      <c r="W589" s="59"/>
      <c r="X589" s="59"/>
      <c r="Y589" s="59"/>
      <c r="Z589" s="59"/>
      <c r="AA589" s="59"/>
      <c r="AB589" s="59"/>
      <c r="AC589" s="59"/>
      <c r="AD589" s="59"/>
      <c r="AE589" s="59"/>
      <c r="AF589" s="59"/>
      <c r="AG589" s="59"/>
      <c r="AH589" s="59"/>
      <c r="AI589" s="59"/>
      <c r="AJ589" s="59"/>
      <c r="AK589" s="59"/>
      <c r="AL589" s="59"/>
      <c r="AM589" s="59"/>
      <c r="AN589" s="59"/>
      <c r="AO589" s="59"/>
      <c r="AP589" s="59"/>
      <c r="AQ589" s="59"/>
      <c r="AR589" s="59"/>
      <c r="AS589" s="59"/>
      <c r="AT589" s="59"/>
      <c r="AU589" s="59"/>
      <c r="AV589" s="59"/>
      <c r="AW589" s="59"/>
      <c r="AX589" s="59"/>
      <c r="AY589" s="59"/>
      <c r="AZ589" s="59"/>
      <c r="BA589" s="59"/>
    </row>
    <row r="590" spans="1:53" s="34" customFormat="1" hidden="1">
      <c r="A590" t="s">
        <v>659</v>
      </c>
      <c r="B590"/>
      <c r="C590"/>
      <c r="D590"/>
      <c r="E590">
        <v>49</v>
      </c>
      <c r="F590">
        <v>39</v>
      </c>
      <c r="G590">
        <v>3</v>
      </c>
      <c r="H590">
        <v>13</v>
      </c>
      <c r="I590">
        <v>4</v>
      </c>
      <c r="J590">
        <v>110</v>
      </c>
      <c r="K590" s="59"/>
      <c r="L590" s="59"/>
      <c r="M590" s="59"/>
      <c r="N590" s="59"/>
      <c r="O590" s="59"/>
      <c r="P590" s="59"/>
      <c r="Q590" s="59"/>
      <c r="R590" s="59"/>
      <c r="S590" s="59"/>
      <c r="T590" s="59"/>
      <c r="U590" s="59"/>
      <c r="V590" s="59"/>
      <c r="W590" s="59"/>
      <c r="X590" s="59"/>
      <c r="Y590" s="59"/>
      <c r="Z590" s="59"/>
      <c r="AA590" s="59"/>
      <c r="AB590" s="59"/>
      <c r="AC590" s="59"/>
      <c r="AD590" s="59"/>
      <c r="AE590" s="59"/>
      <c r="AF590" s="59"/>
      <c r="AG590" s="59"/>
      <c r="AH590" s="59"/>
      <c r="AI590" s="59"/>
      <c r="AJ590" s="59"/>
      <c r="AK590" s="59"/>
      <c r="AL590" s="59"/>
      <c r="AM590" s="59"/>
      <c r="AN590" s="59"/>
      <c r="AO590" s="59"/>
      <c r="AP590" s="59"/>
      <c r="AQ590" s="59"/>
      <c r="AR590" s="59"/>
      <c r="AS590" s="59"/>
      <c r="AT590" s="59"/>
      <c r="AU590" s="59"/>
      <c r="AV590" s="59"/>
      <c r="AW590" s="59"/>
      <c r="AX590" s="59"/>
      <c r="AY590" s="59"/>
      <c r="AZ590" s="59"/>
      <c r="BA590" s="59"/>
    </row>
    <row r="591" spans="1:53" s="34" customFormat="1" hidden="1">
      <c r="A591" t="s">
        <v>660</v>
      </c>
      <c r="B591"/>
      <c r="C591">
        <v>5.0000000000000001E-3</v>
      </c>
      <c r="D591">
        <v>0.3</v>
      </c>
      <c r="E591">
        <v>8</v>
      </c>
      <c r="F591">
        <v>23</v>
      </c>
      <c r="G591">
        <v>2</v>
      </c>
      <c r="H591">
        <v>8</v>
      </c>
      <c r="I591"/>
      <c r="J591">
        <v>38</v>
      </c>
      <c r="K591" s="59"/>
      <c r="L591" s="59"/>
      <c r="M591" s="59"/>
      <c r="N591" s="59"/>
      <c r="O591" s="59"/>
      <c r="P591" s="59"/>
      <c r="Q591" s="59"/>
      <c r="R591" s="59"/>
      <c r="S591" s="59"/>
      <c r="T591" s="59"/>
      <c r="U591" s="59"/>
      <c r="V591" s="59"/>
      <c r="W591" s="59"/>
      <c r="X591" s="59"/>
      <c r="Y591" s="59"/>
      <c r="Z591" s="59"/>
      <c r="AA591" s="59"/>
      <c r="AB591" s="59"/>
      <c r="AC591" s="59"/>
      <c r="AD591" s="59"/>
      <c r="AE591" s="59"/>
      <c r="AF591" s="59"/>
      <c r="AG591" s="59"/>
      <c r="AH591" s="59"/>
      <c r="AI591" s="59"/>
      <c r="AJ591" s="59"/>
      <c r="AK591" s="59"/>
      <c r="AL591" s="59"/>
      <c r="AM591" s="59"/>
      <c r="AN591" s="59"/>
      <c r="AO591" s="59"/>
      <c r="AP591" s="59"/>
      <c r="AQ591" s="59"/>
      <c r="AR591" s="59"/>
      <c r="AS591" s="59"/>
      <c r="AT591" s="59"/>
      <c r="AU591" s="59"/>
      <c r="AV591" s="59"/>
      <c r="AW591" s="59"/>
      <c r="AX591" s="59"/>
      <c r="AY591" s="59"/>
      <c r="AZ591" s="59"/>
      <c r="BA591" s="59"/>
    </row>
    <row r="592" spans="1:53" s="34" customFormat="1" hidden="1">
      <c r="A592" t="s">
        <v>661</v>
      </c>
      <c r="B592"/>
      <c r="C592"/>
      <c r="D592">
        <v>0.5</v>
      </c>
      <c r="E592">
        <v>8</v>
      </c>
      <c r="F592">
        <v>26</v>
      </c>
      <c r="G592">
        <v>2</v>
      </c>
      <c r="H592">
        <v>18</v>
      </c>
      <c r="I592">
        <v>2</v>
      </c>
      <c r="J592">
        <v>34</v>
      </c>
      <c r="K592" s="59"/>
      <c r="L592" s="59"/>
      <c r="M592" s="59"/>
      <c r="N592" s="59"/>
      <c r="O592" s="59"/>
      <c r="P592" s="59"/>
      <c r="Q592" s="59"/>
      <c r="R592" s="59"/>
      <c r="S592" s="59"/>
      <c r="T592" s="59"/>
      <c r="U592" s="59"/>
      <c r="V592" s="59"/>
      <c r="W592" s="59"/>
      <c r="X592" s="59"/>
      <c r="Y592" s="59"/>
      <c r="Z592" s="59"/>
      <c r="AA592" s="59"/>
      <c r="AB592" s="59"/>
      <c r="AC592" s="59"/>
      <c r="AD592" s="59"/>
      <c r="AE592" s="59"/>
      <c r="AF592" s="59"/>
      <c r="AG592" s="59"/>
      <c r="AH592" s="59"/>
      <c r="AI592" s="59"/>
      <c r="AJ592" s="59"/>
      <c r="AK592" s="59"/>
      <c r="AL592" s="59"/>
      <c r="AM592" s="59"/>
      <c r="AN592" s="59"/>
      <c r="AO592" s="59"/>
      <c r="AP592" s="59"/>
      <c r="AQ592" s="59"/>
      <c r="AR592" s="59"/>
      <c r="AS592" s="59"/>
      <c r="AT592" s="59"/>
      <c r="AU592" s="59"/>
      <c r="AV592" s="59"/>
      <c r="AW592" s="59"/>
      <c r="AX592" s="59"/>
      <c r="AY592" s="59"/>
      <c r="AZ592" s="59"/>
      <c r="BA592" s="59"/>
    </row>
    <row r="593" spans="1:53" s="34" customFormat="1" hidden="1">
      <c r="A593" t="s">
        <v>662</v>
      </c>
      <c r="B593"/>
      <c r="C593"/>
      <c r="D593"/>
      <c r="E593">
        <v>12</v>
      </c>
      <c r="F593">
        <v>13</v>
      </c>
      <c r="G593">
        <v>2</v>
      </c>
      <c r="H593">
        <v>11</v>
      </c>
      <c r="I593"/>
      <c r="J593">
        <v>62</v>
      </c>
      <c r="K593" s="59"/>
      <c r="L593" s="59"/>
      <c r="M593" s="59"/>
      <c r="N593" s="59"/>
      <c r="O593" s="59"/>
      <c r="P593" s="59"/>
      <c r="Q593" s="59"/>
      <c r="R593" s="59"/>
      <c r="S593" s="59"/>
      <c r="T593" s="59"/>
      <c r="U593" s="59"/>
      <c r="V593" s="59"/>
      <c r="W593" s="59"/>
      <c r="X593" s="59"/>
      <c r="Y593" s="59"/>
      <c r="Z593" s="59"/>
      <c r="AA593" s="59"/>
      <c r="AB593" s="59"/>
      <c r="AC593" s="59"/>
      <c r="AD593" s="59"/>
      <c r="AE593" s="59"/>
      <c r="AF593" s="59"/>
      <c r="AG593" s="59"/>
      <c r="AH593" s="59"/>
      <c r="AI593" s="59"/>
      <c r="AJ593" s="59"/>
      <c r="AK593" s="59"/>
      <c r="AL593" s="59"/>
      <c r="AM593" s="59"/>
      <c r="AN593" s="59"/>
      <c r="AO593" s="59"/>
      <c r="AP593" s="59"/>
      <c r="AQ593" s="59"/>
      <c r="AR593" s="59"/>
      <c r="AS593" s="59"/>
      <c r="AT593" s="59"/>
      <c r="AU593" s="59"/>
      <c r="AV593" s="59"/>
      <c r="AW593" s="59"/>
      <c r="AX593" s="59"/>
      <c r="AY593" s="59"/>
      <c r="AZ593" s="59"/>
      <c r="BA593" s="59"/>
    </row>
    <row r="594" spans="1:53" s="34" customFormat="1" hidden="1">
      <c r="A594" t="s">
        <v>663</v>
      </c>
      <c r="B594"/>
      <c r="C594"/>
      <c r="D594"/>
      <c r="E594">
        <v>10</v>
      </c>
      <c r="F594">
        <v>16</v>
      </c>
      <c r="G594">
        <v>2</v>
      </c>
      <c r="H594">
        <v>11</v>
      </c>
      <c r="I594"/>
      <c r="J594">
        <v>65</v>
      </c>
      <c r="K594" s="59"/>
      <c r="L594" s="59"/>
      <c r="M594" s="59"/>
      <c r="N594" s="59"/>
      <c r="O594" s="59"/>
      <c r="P594" s="59"/>
      <c r="Q594" s="59"/>
      <c r="R594" s="59"/>
      <c r="S594" s="59"/>
      <c r="T594" s="59"/>
      <c r="U594" s="59"/>
      <c r="V594" s="59"/>
      <c r="W594" s="59"/>
      <c r="X594" s="59"/>
      <c r="Y594" s="59"/>
      <c r="Z594" s="59"/>
      <c r="AA594" s="59"/>
      <c r="AB594" s="59"/>
      <c r="AC594" s="59"/>
      <c r="AD594" s="59"/>
      <c r="AE594" s="59"/>
      <c r="AF594" s="59"/>
      <c r="AG594" s="59"/>
      <c r="AH594" s="59"/>
      <c r="AI594" s="59"/>
      <c r="AJ594" s="59"/>
      <c r="AK594" s="59"/>
      <c r="AL594" s="59"/>
      <c r="AM594" s="59"/>
      <c r="AN594" s="59"/>
      <c r="AO594" s="59"/>
      <c r="AP594" s="59"/>
      <c r="AQ594" s="59"/>
      <c r="AR594" s="59"/>
      <c r="AS594" s="59"/>
      <c r="AT594" s="59"/>
      <c r="AU594" s="59"/>
      <c r="AV594" s="59"/>
      <c r="AW594" s="59"/>
      <c r="AX594" s="59"/>
      <c r="AY594" s="59"/>
      <c r="AZ594" s="59"/>
      <c r="BA594" s="59"/>
    </row>
    <row r="595" spans="1:53" s="34" customFormat="1" hidden="1">
      <c r="A595" t="s">
        <v>664</v>
      </c>
      <c r="B595"/>
      <c r="C595"/>
      <c r="D595"/>
      <c r="E595">
        <v>8</v>
      </c>
      <c r="F595">
        <v>24</v>
      </c>
      <c r="G595">
        <v>1</v>
      </c>
      <c r="H595">
        <v>7</v>
      </c>
      <c r="I595"/>
      <c r="J595">
        <v>43</v>
      </c>
      <c r="K595" s="59"/>
      <c r="L595" s="59"/>
      <c r="M595" s="59"/>
      <c r="N595" s="59"/>
      <c r="O595" s="59"/>
      <c r="P595" s="59"/>
      <c r="Q595" s="59"/>
      <c r="R595" s="59"/>
      <c r="S595" s="59"/>
      <c r="T595" s="59"/>
      <c r="U595" s="59"/>
      <c r="V595" s="59"/>
      <c r="W595" s="59"/>
      <c r="X595" s="59"/>
      <c r="Y595" s="59"/>
      <c r="Z595" s="59"/>
      <c r="AA595" s="59"/>
      <c r="AB595" s="59"/>
      <c r="AC595" s="59"/>
      <c r="AD595" s="59"/>
      <c r="AE595" s="59"/>
      <c r="AF595" s="59"/>
      <c r="AG595" s="59"/>
      <c r="AH595" s="59"/>
      <c r="AI595" s="59"/>
      <c r="AJ595" s="59"/>
      <c r="AK595" s="59"/>
      <c r="AL595" s="59"/>
      <c r="AM595" s="59"/>
      <c r="AN595" s="59"/>
      <c r="AO595" s="59"/>
      <c r="AP595" s="59"/>
      <c r="AQ595" s="59"/>
      <c r="AR595" s="59"/>
      <c r="AS595" s="59"/>
      <c r="AT595" s="59"/>
      <c r="AU595" s="59"/>
      <c r="AV595" s="59"/>
      <c r="AW595" s="59"/>
      <c r="AX595" s="59"/>
      <c r="AY595" s="59"/>
      <c r="AZ595" s="59"/>
      <c r="BA595" s="59"/>
    </row>
    <row r="596" spans="1:53" s="34" customFormat="1" hidden="1">
      <c r="A596" t="s">
        <v>665</v>
      </c>
      <c r="B596"/>
      <c r="C596"/>
      <c r="D596">
        <v>0.2</v>
      </c>
      <c r="E596">
        <v>3</v>
      </c>
      <c r="F596">
        <v>38</v>
      </c>
      <c r="G596">
        <v>1</v>
      </c>
      <c r="H596"/>
      <c r="I596"/>
      <c r="J596">
        <v>53</v>
      </c>
      <c r="K596" s="59"/>
      <c r="L596" s="59"/>
      <c r="M596" s="59"/>
      <c r="N596" s="59"/>
      <c r="O596" s="59"/>
      <c r="P596" s="59"/>
      <c r="Q596" s="59"/>
      <c r="R596" s="59"/>
      <c r="S596" s="59"/>
      <c r="T596" s="59"/>
      <c r="U596" s="59"/>
      <c r="V596" s="59"/>
      <c r="W596" s="59"/>
      <c r="X596" s="59"/>
      <c r="Y596" s="59"/>
      <c r="Z596" s="59"/>
      <c r="AA596" s="59"/>
      <c r="AB596" s="59"/>
      <c r="AC596" s="59"/>
      <c r="AD596" s="59"/>
      <c r="AE596" s="59"/>
      <c r="AF596" s="59"/>
      <c r="AG596" s="59"/>
      <c r="AH596" s="59"/>
      <c r="AI596" s="59"/>
      <c r="AJ596" s="59"/>
      <c r="AK596" s="59"/>
      <c r="AL596" s="59"/>
      <c r="AM596" s="59"/>
      <c r="AN596" s="59"/>
      <c r="AO596" s="59"/>
      <c r="AP596" s="59"/>
      <c r="AQ596" s="59"/>
      <c r="AR596" s="59"/>
      <c r="AS596" s="59"/>
      <c r="AT596" s="59"/>
      <c r="AU596" s="59"/>
      <c r="AV596" s="59"/>
      <c r="AW596" s="59"/>
      <c r="AX596" s="59"/>
      <c r="AY596" s="59"/>
      <c r="AZ596" s="59"/>
      <c r="BA596" s="59"/>
    </row>
    <row r="597" spans="1:53" s="34" customFormat="1" hidden="1">
      <c r="A597" t="s">
        <v>666</v>
      </c>
      <c r="B597"/>
      <c r="C597"/>
      <c r="D597">
        <v>0.2</v>
      </c>
      <c r="E597">
        <v>8</v>
      </c>
      <c r="F597">
        <v>44</v>
      </c>
      <c r="G597">
        <v>2</v>
      </c>
      <c r="H597">
        <v>6</v>
      </c>
      <c r="I597"/>
      <c r="J597">
        <v>63</v>
      </c>
      <c r="K597" s="59"/>
      <c r="L597" s="59"/>
      <c r="M597" s="59"/>
      <c r="N597" s="59"/>
      <c r="O597" s="59"/>
      <c r="P597" s="59"/>
      <c r="Q597" s="59"/>
      <c r="R597" s="59"/>
      <c r="S597" s="59"/>
      <c r="T597" s="59"/>
      <c r="U597" s="59"/>
      <c r="V597" s="59"/>
      <c r="W597" s="59"/>
      <c r="X597" s="59"/>
      <c r="Y597" s="59"/>
      <c r="Z597" s="59"/>
      <c r="AA597" s="59"/>
      <c r="AB597" s="59"/>
      <c r="AC597" s="59"/>
      <c r="AD597" s="59"/>
      <c r="AE597" s="59"/>
      <c r="AF597" s="59"/>
      <c r="AG597" s="59"/>
      <c r="AH597" s="59"/>
      <c r="AI597" s="59"/>
      <c r="AJ597" s="59"/>
      <c r="AK597" s="59"/>
      <c r="AL597" s="59"/>
      <c r="AM597" s="59"/>
      <c r="AN597" s="59"/>
      <c r="AO597" s="59"/>
      <c r="AP597" s="59"/>
      <c r="AQ597" s="59"/>
      <c r="AR597" s="59"/>
      <c r="AS597" s="59"/>
      <c r="AT597" s="59"/>
      <c r="AU597" s="59"/>
      <c r="AV597" s="59"/>
      <c r="AW597" s="59"/>
      <c r="AX597" s="59"/>
      <c r="AY597" s="59"/>
      <c r="AZ597" s="59"/>
      <c r="BA597" s="59"/>
    </row>
    <row r="598" spans="1:53" s="34" customFormat="1" hidden="1">
      <c r="A598" t="s">
        <v>667</v>
      </c>
      <c r="B598"/>
      <c r="C598"/>
      <c r="D598"/>
      <c r="E598">
        <v>8</v>
      </c>
      <c r="F598">
        <v>53</v>
      </c>
      <c r="G598">
        <v>1</v>
      </c>
      <c r="H598">
        <v>4</v>
      </c>
      <c r="I598"/>
      <c r="J598">
        <v>58</v>
      </c>
      <c r="K598" s="59"/>
      <c r="L598" s="59"/>
      <c r="M598" s="59"/>
      <c r="N598" s="59"/>
      <c r="O598" s="59"/>
      <c r="P598" s="59"/>
      <c r="Q598" s="59"/>
      <c r="R598" s="59"/>
      <c r="S598" s="59"/>
      <c r="T598" s="59"/>
      <c r="U598" s="59"/>
      <c r="V598" s="59"/>
      <c r="W598" s="59"/>
      <c r="X598" s="59"/>
      <c r="Y598" s="59"/>
      <c r="Z598" s="59"/>
      <c r="AA598" s="59"/>
      <c r="AB598" s="59"/>
      <c r="AC598" s="59"/>
      <c r="AD598" s="59"/>
      <c r="AE598" s="59"/>
      <c r="AF598" s="59"/>
      <c r="AG598" s="59"/>
      <c r="AH598" s="59"/>
      <c r="AI598" s="59"/>
      <c r="AJ598" s="59"/>
      <c r="AK598" s="59"/>
      <c r="AL598" s="59"/>
      <c r="AM598" s="59"/>
      <c r="AN598" s="59"/>
      <c r="AO598" s="59"/>
      <c r="AP598" s="59"/>
      <c r="AQ598" s="59"/>
      <c r="AR598" s="59"/>
      <c r="AS598" s="59"/>
      <c r="AT598" s="59"/>
      <c r="AU598" s="59"/>
      <c r="AV598" s="59"/>
      <c r="AW598" s="59"/>
      <c r="AX598" s="59"/>
      <c r="AY598" s="59"/>
      <c r="AZ598" s="59"/>
      <c r="BA598" s="59"/>
    </row>
    <row r="599" spans="1:53" s="34" customFormat="1" hidden="1">
      <c r="A599" t="s">
        <v>668</v>
      </c>
      <c r="B599"/>
      <c r="C599"/>
      <c r="D599"/>
      <c r="E599">
        <v>9</v>
      </c>
      <c r="F599">
        <v>14</v>
      </c>
      <c r="G599">
        <v>1</v>
      </c>
      <c r="H599">
        <v>6</v>
      </c>
      <c r="I599"/>
      <c r="J599">
        <v>56</v>
      </c>
      <c r="K599" s="59"/>
      <c r="L599" s="59"/>
      <c r="M599" s="59"/>
      <c r="N599" s="59"/>
      <c r="O599" s="59"/>
      <c r="P599" s="59"/>
      <c r="Q599" s="59"/>
      <c r="R599" s="59"/>
      <c r="S599" s="59"/>
      <c r="T599" s="59"/>
      <c r="U599" s="59"/>
      <c r="V599" s="59"/>
      <c r="W599" s="59"/>
      <c r="X599" s="59"/>
      <c r="Y599" s="59"/>
      <c r="Z599" s="59"/>
      <c r="AA599" s="59"/>
      <c r="AB599" s="59"/>
      <c r="AC599" s="59"/>
      <c r="AD599" s="59"/>
      <c r="AE599" s="59"/>
      <c r="AF599" s="59"/>
      <c r="AG599" s="59"/>
      <c r="AH599" s="59"/>
      <c r="AI599" s="59"/>
      <c r="AJ599" s="59"/>
      <c r="AK599" s="59"/>
      <c r="AL599" s="59"/>
      <c r="AM599" s="59"/>
      <c r="AN599" s="59"/>
      <c r="AO599" s="59"/>
      <c r="AP599" s="59"/>
      <c r="AQ599" s="59"/>
      <c r="AR599" s="59"/>
      <c r="AS599" s="59"/>
      <c r="AT599" s="59"/>
      <c r="AU599" s="59"/>
      <c r="AV599" s="59"/>
      <c r="AW599" s="59"/>
      <c r="AX599" s="59"/>
      <c r="AY599" s="59"/>
      <c r="AZ599" s="59"/>
      <c r="BA599" s="59"/>
    </row>
    <row r="600" spans="1:53" s="34" customFormat="1" hidden="1">
      <c r="A600" t="s">
        <v>669</v>
      </c>
      <c r="B600"/>
      <c r="C600"/>
      <c r="D600"/>
      <c r="E600">
        <v>7</v>
      </c>
      <c r="F600">
        <v>37</v>
      </c>
      <c r="G600">
        <v>1</v>
      </c>
      <c r="H600">
        <v>8</v>
      </c>
      <c r="I600"/>
      <c r="J600">
        <v>41</v>
      </c>
      <c r="K600" s="59"/>
      <c r="L600" s="59"/>
      <c r="M600" s="59"/>
      <c r="N600" s="59"/>
      <c r="O600" s="59"/>
      <c r="P600" s="59"/>
      <c r="Q600" s="59"/>
      <c r="R600" s="59"/>
      <c r="S600" s="59"/>
      <c r="T600" s="59"/>
      <c r="U600" s="59"/>
      <c r="V600" s="59"/>
      <c r="W600" s="59"/>
      <c r="X600" s="59"/>
      <c r="Y600" s="59"/>
      <c r="Z600" s="59"/>
      <c r="AA600" s="59"/>
      <c r="AB600" s="59"/>
      <c r="AC600" s="59"/>
      <c r="AD600" s="59"/>
      <c r="AE600" s="59"/>
      <c r="AF600" s="59"/>
      <c r="AG600" s="59"/>
      <c r="AH600" s="59"/>
      <c r="AI600" s="59"/>
      <c r="AJ600" s="59"/>
      <c r="AK600" s="59"/>
      <c r="AL600" s="59"/>
      <c r="AM600" s="59"/>
      <c r="AN600" s="59"/>
      <c r="AO600" s="59"/>
      <c r="AP600" s="59"/>
      <c r="AQ600" s="59"/>
      <c r="AR600" s="59"/>
      <c r="AS600" s="59"/>
      <c r="AT600" s="59"/>
      <c r="AU600" s="59"/>
      <c r="AV600" s="59"/>
      <c r="AW600" s="59"/>
      <c r="AX600" s="59"/>
      <c r="AY600" s="59"/>
      <c r="AZ600" s="59"/>
      <c r="BA600" s="59"/>
    </row>
    <row r="601" spans="1:53" s="34" customFormat="1" hidden="1">
      <c r="A601" t="s">
        <v>670</v>
      </c>
      <c r="B601"/>
      <c r="C601"/>
      <c r="D601">
        <v>0.3</v>
      </c>
      <c r="E601">
        <v>9</v>
      </c>
      <c r="F601">
        <v>12</v>
      </c>
      <c r="G601">
        <v>1</v>
      </c>
      <c r="H601">
        <v>8</v>
      </c>
      <c r="I601"/>
      <c r="J601">
        <v>30</v>
      </c>
      <c r="K601" s="59"/>
      <c r="L601" s="59"/>
      <c r="M601" s="59"/>
      <c r="N601" s="59"/>
      <c r="O601" s="59"/>
      <c r="P601" s="59"/>
      <c r="Q601" s="59"/>
      <c r="R601" s="59"/>
      <c r="S601" s="59"/>
      <c r="T601" s="59"/>
      <c r="U601" s="59"/>
      <c r="V601" s="59"/>
      <c r="W601" s="59"/>
      <c r="X601" s="59"/>
      <c r="Y601" s="59"/>
      <c r="Z601" s="59"/>
      <c r="AA601" s="59"/>
      <c r="AB601" s="59"/>
      <c r="AC601" s="59"/>
      <c r="AD601" s="59"/>
      <c r="AE601" s="59"/>
      <c r="AF601" s="59"/>
      <c r="AG601" s="59"/>
      <c r="AH601" s="59"/>
      <c r="AI601" s="59"/>
      <c r="AJ601" s="59"/>
      <c r="AK601" s="59"/>
      <c r="AL601" s="59"/>
      <c r="AM601" s="59"/>
      <c r="AN601" s="59"/>
      <c r="AO601" s="59"/>
      <c r="AP601" s="59"/>
      <c r="AQ601" s="59"/>
      <c r="AR601" s="59"/>
      <c r="AS601" s="59"/>
      <c r="AT601" s="59"/>
      <c r="AU601" s="59"/>
      <c r="AV601" s="59"/>
      <c r="AW601" s="59"/>
      <c r="AX601" s="59"/>
      <c r="AY601" s="59"/>
      <c r="AZ601" s="59"/>
      <c r="BA601" s="59"/>
    </row>
    <row r="602" spans="1:53" s="34" customFormat="1" hidden="1">
      <c r="A602" t="s">
        <v>671</v>
      </c>
      <c r="B602"/>
      <c r="C602"/>
      <c r="D602">
        <v>0.2</v>
      </c>
      <c r="E602">
        <v>8</v>
      </c>
      <c r="F602">
        <v>18</v>
      </c>
      <c r="G602">
        <v>1</v>
      </c>
      <c r="H602">
        <v>8</v>
      </c>
      <c r="I602"/>
      <c r="J602">
        <v>48</v>
      </c>
      <c r="K602" s="59"/>
      <c r="L602" s="59"/>
      <c r="M602" s="59"/>
      <c r="N602" s="59"/>
      <c r="O602" s="59"/>
      <c r="P602" s="59"/>
      <c r="Q602" s="59"/>
      <c r="R602" s="59"/>
      <c r="S602" s="59"/>
      <c r="T602" s="59"/>
      <c r="U602" s="59"/>
      <c r="V602" s="59"/>
      <c r="W602" s="59"/>
      <c r="X602" s="59"/>
      <c r="Y602" s="59"/>
      <c r="Z602" s="59"/>
      <c r="AA602" s="59"/>
      <c r="AB602" s="59"/>
      <c r="AC602" s="59"/>
      <c r="AD602" s="59"/>
      <c r="AE602" s="59"/>
      <c r="AF602" s="59"/>
      <c r="AG602" s="59"/>
      <c r="AH602" s="59"/>
      <c r="AI602" s="59"/>
      <c r="AJ602" s="59"/>
      <c r="AK602" s="59"/>
      <c r="AL602" s="59"/>
      <c r="AM602" s="59"/>
      <c r="AN602" s="59"/>
      <c r="AO602" s="59"/>
      <c r="AP602" s="59"/>
      <c r="AQ602" s="59"/>
      <c r="AR602" s="59"/>
      <c r="AS602" s="59"/>
      <c r="AT602" s="59"/>
      <c r="AU602" s="59"/>
      <c r="AV602" s="59"/>
      <c r="AW602" s="59"/>
      <c r="AX602" s="59"/>
      <c r="AY602" s="59"/>
      <c r="AZ602" s="59"/>
      <c r="BA602" s="59"/>
    </row>
    <row r="603" spans="1:53" s="34" customFormat="1" hidden="1">
      <c r="A603" t="s">
        <v>672</v>
      </c>
      <c r="B603"/>
      <c r="C603"/>
      <c r="D603">
        <v>0.2</v>
      </c>
      <c r="E603">
        <v>8</v>
      </c>
      <c r="F603">
        <v>14</v>
      </c>
      <c r="G603">
        <v>1</v>
      </c>
      <c r="H603">
        <v>6</v>
      </c>
      <c r="I603"/>
      <c r="J603">
        <v>39</v>
      </c>
      <c r="K603" s="59"/>
      <c r="L603" s="59"/>
      <c r="M603" s="59"/>
      <c r="N603" s="59"/>
      <c r="O603" s="59"/>
      <c r="P603" s="59"/>
      <c r="Q603" s="59"/>
      <c r="R603" s="59"/>
      <c r="S603" s="59"/>
      <c r="T603" s="59"/>
      <c r="U603" s="59"/>
      <c r="V603" s="59"/>
      <c r="W603" s="59"/>
      <c r="X603" s="59"/>
      <c r="Y603" s="59"/>
      <c r="Z603" s="59"/>
      <c r="AA603" s="59"/>
      <c r="AB603" s="59"/>
      <c r="AC603" s="59"/>
      <c r="AD603" s="59"/>
      <c r="AE603" s="59"/>
      <c r="AF603" s="59"/>
      <c r="AG603" s="59"/>
      <c r="AH603" s="59"/>
      <c r="AI603" s="59"/>
      <c r="AJ603" s="59"/>
      <c r="AK603" s="59"/>
      <c r="AL603" s="59"/>
      <c r="AM603" s="59"/>
      <c r="AN603" s="59"/>
      <c r="AO603" s="59"/>
      <c r="AP603" s="59"/>
      <c r="AQ603" s="59"/>
      <c r="AR603" s="59"/>
      <c r="AS603" s="59"/>
      <c r="AT603" s="59"/>
      <c r="AU603" s="59"/>
      <c r="AV603" s="59"/>
      <c r="AW603" s="59"/>
      <c r="AX603" s="59"/>
      <c r="AY603" s="59"/>
      <c r="AZ603" s="59"/>
      <c r="BA603" s="59"/>
    </row>
    <row r="604" spans="1:53" s="34" customFormat="1" hidden="1">
      <c r="A604" t="s">
        <v>673</v>
      </c>
      <c r="B604"/>
      <c r="C604"/>
      <c r="D604"/>
      <c r="E604">
        <v>4</v>
      </c>
      <c r="F604">
        <v>10</v>
      </c>
      <c r="G604">
        <v>1</v>
      </c>
      <c r="H604">
        <v>3</v>
      </c>
      <c r="I604"/>
      <c r="J604">
        <v>55</v>
      </c>
      <c r="K604" s="59"/>
      <c r="L604" s="59"/>
      <c r="M604" s="59"/>
      <c r="N604" s="59"/>
      <c r="O604" s="59"/>
      <c r="P604" s="59"/>
      <c r="Q604" s="59"/>
      <c r="R604" s="59"/>
      <c r="S604" s="59"/>
      <c r="T604" s="59"/>
      <c r="U604" s="59"/>
      <c r="V604" s="59"/>
      <c r="W604" s="59"/>
      <c r="X604" s="59"/>
      <c r="Y604" s="59"/>
      <c r="Z604" s="59"/>
      <c r="AA604" s="59"/>
      <c r="AB604" s="59"/>
      <c r="AC604" s="59"/>
      <c r="AD604" s="59"/>
      <c r="AE604" s="59"/>
      <c r="AF604" s="59"/>
      <c r="AG604" s="59"/>
      <c r="AH604" s="59"/>
      <c r="AI604" s="59"/>
      <c r="AJ604" s="59"/>
      <c r="AK604" s="59"/>
      <c r="AL604" s="59"/>
      <c r="AM604" s="59"/>
      <c r="AN604" s="59"/>
      <c r="AO604" s="59"/>
      <c r="AP604" s="59"/>
      <c r="AQ604" s="59"/>
      <c r="AR604" s="59"/>
      <c r="AS604" s="59"/>
      <c r="AT604" s="59"/>
      <c r="AU604" s="59"/>
      <c r="AV604" s="59"/>
      <c r="AW604" s="59"/>
      <c r="AX604" s="59"/>
      <c r="AY604" s="59"/>
      <c r="AZ604" s="59"/>
      <c r="BA604" s="59"/>
    </row>
    <row r="605" spans="1:53" s="34" customFormat="1" hidden="1">
      <c r="A605" t="s">
        <v>674</v>
      </c>
      <c r="B605"/>
      <c r="C605"/>
      <c r="D605"/>
      <c r="E605">
        <v>10</v>
      </c>
      <c r="F605">
        <v>15</v>
      </c>
      <c r="G605">
        <v>1</v>
      </c>
      <c r="H605">
        <v>9</v>
      </c>
      <c r="I605"/>
      <c r="J605">
        <v>42</v>
      </c>
      <c r="K605" s="59"/>
      <c r="L605" s="59"/>
      <c r="M605" s="59"/>
      <c r="N605" s="59"/>
      <c r="O605" s="59"/>
      <c r="P605" s="59"/>
      <c r="Q605" s="59"/>
      <c r="R605" s="59"/>
      <c r="S605" s="59"/>
      <c r="T605" s="59"/>
      <c r="U605" s="59"/>
      <c r="V605" s="59"/>
      <c r="W605" s="59"/>
      <c r="X605" s="59"/>
      <c r="Y605" s="59"/>
      <c r="Z605" s="59"/>
      <c r="AA605" s="59"/>
      <c r="AB605" s="59"/>
      <c r="AC605" s="59"/>
      <c r="AD605" s="59"/>
      <c r="AE605" s="59"/>
      <c r="AF605" s="59"/>
      <c r="AG605" s="59"/>
      <c r="AH605" s="59"/>
      <c r="AI605" s="59"/>
      <c r="AJ605" s="59"/>
      <c r="AK605" s="59"/>
      <c r="AL605" s="59"/>
      <c r="AM605" s="59"/>
      <c r="AN605" s="59"/>
      <c r="AO605" s="59"/>
      <c r="AP605" s="59"/>
      <c r="AQ605" s="59"/>
      <c r="AR605" s="59"/>
      <c r="AS605" s="59"/>
      <c r="AT605" s="59"/>
      <c r="AU605" s="59"/>
      <c r="AV605" s="59"/>
      <c r="AW605" s="59"/>
      <c r="AX605" s="59"/>
      <c r="AY605" s="59"/>
      <c r="AZ605" s="59"/>
      <c r="BA605" s="59"/>
    </row>
    <row r="606" spans="1:53" s="34" customFormat="1" hidden="1">
      <c r="A606" t="s">
        <v>675</v>
      </c>
      <c r="B606"/>
      <c r="C606"/>
      <c r="D606">
        <v>0.2</v>
      </c>
      <c r="E606">
        <v>9</v>
      </c>
      <c r="F606">
        <v>38</v>
      </c>
      <c r="G606">
        <v>1</v>
      </c>
      <c r="H606">
        <v>6</v>
      </c>
      <c r="I606">
        <v>2</v>
      </c>
      <c r="J606">
        <v>41</v>
      </c>
      <c r="K606" s="59"/>
      <c r="L606" s="59"/>
      <c r="M606" s="59"/>
      <c r="N606" s="59"/>
      <c r="O606" s="59"/>
      <c r="P606" s="59"/>
      <c r="Q606" s="59"/>
      <c r="R606" s="59"/>
      <c r="S606" s="59"/>
      <c r="T606" s="59"/>
      <c r="U606" s="59"/>
      <c r="V606" s="59"/>
      <c r="W606" s="59"/>
      <c r="X606" s="59"/>
      <c r="Y606" s="59"/>
      <c r="Z606" s="59"/>
      <c r="AA606" s="59"/>
      <c r="AB606" s="59"/>
      <c r="AC606" s="59"/>
      <c r="AD606" s="59"/>
      <c r="AE606" s="59"/>
      <c r="AF606" s="59"/>
      <c r="AG606" s="59"/>
      <c r="AH606" s="59"/>
      <c r="AI606" s="59"/>
      <c r="AJ606" s="59"/>
      <c r="AK606" s="59"/>
      <c r="AL606" s="59"/>
      <c r="AM606" s="59"/>
      <c r="AN606" s="59"/>
      <c r="AO606" s="59"/>
      <c r="AP606" s="59"/>
      <c r="AQ606" s="59"/>
      <c r="AR606" s="59"/>
      <c r="AS606" s="59"/>
      <c r="AT606" s="59"/>
      <c r="AU606" s="59"/>
      <c r="AV606" s="59"/>
      <c r="AW606" s="59"/>
      <c r="AX606" s="59"/>
      <c r="AY606" s="59"/>
      <c r="AZ606" s="59"/>
      <c r="BA606" s="59"/>
    </row>
    <row r="607" spans="1:53" s="34" customFormat="1" hidden="1">
      <c r="A607" t="s">
        <v>676</v>
      </c>
      <c r="B607"/>
      <c r="C607"/>
      <c r="D607">
        <v>0.2</v>
      </c>
      <c r="E607">
        <v>14</v>
      </c>
      <c r="F607">
        <v>42</v>
      </c>
      <c r="G607">
        <v>1</v>
      </c>
      <c r="H607">
        <v>9</v>
      </c>
      <c r="I607"/>
      <c r="J607">
        <v>42</v>
      </c>
      <c r="K607" s="59"/>
      <c r="L607" s="59"/>
      <c r="M607" s="59"/>
      <c r="N607" s="59"/>
      <c r="O607" s="59"/>
      <c r="P607" s="59"/>
      <c r="Q607" s="59"/>
      <c r="R607" s="59"/>
      <c r="S607" s="59"/>
      <c r="T607" s="59"/>
      <c r="U607" s="59"/>
      <c r="V607" s="59"/>
      <c r="W607" s="59"/>
      <c r="X607" s="59"/>
      <c r="Y607" s="59"/>
      <c r="Z607" s="59"/>
      <c r="AA607" s="59"/>
      <c r="AB607" s="59"/>
      <c r="AC607" s="59"/>
      <c r="AD607" s="59"/>
      <c r="AE607" s="59"/>
      <c r="AF607" s="59"/>
      <c r="AG607" s="59"/>
      <c r="AH607" s="59"/>
      <c r="AI607" s="59"/>
      <c r="AJ607" s="59"/>
      <c r="AK607" s="59"/>
      <c r="AL607" s="59"/>
      <c r="AM607" s="59"/>
      <c r="AN607" s="59"/>
      <c r="AO607" s="59"/>
      <c r="AP607" s="59"/>
      <c r="AQ607" s="59"/>
      <c r="AR607" s="59"/>
      <c r="AS607" s="59"/>
      <c r="AT607" s="59"/>
      <c r="AU607" s="59"/>
      <c r="AV607" s="59"/>
      <c r="AW607" s="59"/>
      <c r="AX607" s="59"/>
      <c r="AY607" s="59"/>
      <c r="AZ607" s="59"/>
      <c r="BA607" s="59"/>
    </row>
    <row r="608" spans="1:53" s="34" customFormat="1" hidden="1">
      <c r="A608" t="s">
        <v>677</v>
      </c>
      <c r="B608"/>
      <c r="C608"/>
      <c r="D608">
        <v>0.3</v>
      </c>
      <c r="E608">
        <v>9</v>
      </c>
      <c r="F608">
        <v>20</v>
      </c>
      <c r="G608">
        <v>1</v>
      </c>
      <c r="H608">
        <v>8</v>
      </c>
      <c r="I608"/>
      <c r="J608">
        <v>27</v>
      </c>
      <c r="K608" s="59"/>
      <c r="L608" s="59"/>
      <c r="M608" s="59"/>
      <c r="N608" s="59"/>
      <c r="O608" s="59"/>
      <c r="P608" s="59"/>
      <c r="Q608" s="59"/>
      <c r="R608" s="59"/>
      <c r="S608" s="59"/>
      <c r="T608" s="59"/>
      <c r="U608" s="59"/>
      <c r="V608" s="59"/>
      <c r="W608" s="59"/>
      <c r="X608" s="59"/>
      <c r="Y608" s="59"/>
      <c r="Z608" s="59"/>
      <c r="AA608" s="59"/>
      <c r="AB608" s="59"/>
      <c r="AC608" s="59"/>
      <c r="AD608" s="59"/>
      <c r="AE608" s="59"/>
      <c r="AF608" s="59"/>
      <c r="AG608" s="59"/>
      <c r="AH608" s="59"/>
      <c r="AI608" s="59"/>
      <c r="AJ608" s="59"/>
      <c r="AK608" s="59"/>
      <c r="AL608" s="59"/>
      <c r="AM608" s="59"/>
      <c r="AN608" s="59"/>
      <c r="AO608" s="59"/>
      <c r="AP608" s="59"/>
      <c r="AQ608" s="59"/>
      <c r="AR608" s="59"/>
      <c r="AS608" s="59"/>
      <c r="AT608" s="59"/>
      <c r="AU608" s="59"/>
      <c r="AV608" s="59"/>
      <c r="AW608" s="59"/>
      <c r="AX608" s="59"/>
      <c r="AY608" s="59"/>
      <c r="AZ608" s="59"/>
      <c r="BA608" s="59"/>
    </row>
    <row r="609" spans="1:53" s="34" customFormat="1" hidden="1">
      <c r="A609" t="s">
        <v>678</v>
      </c>
      <c r="B609"/>
      <c r="C609"/>
      <c r="D609">
        <v>0.2</v>
      </c>
      <c r="E609">
        <v>8</v>
      </c>
      <c r="F609">
        <v>123</v>
      </c>
      <c r="G609">
        <v>3</v>
      </c>
      <c r="H609">
        <v>5</v>
      </c>
      <c r="I609"/>
      <c r="J609">
        <v>35</v>
      </c>
      <c r="K609" s="59"/>
      <c r="L609" s="59"/>
      <c r="M609" s="59"/>
      <c r="N609" s="59"/>
      <c r="O609" s="59"/>
      <c r="P609" s="59"/>
      <c r="Q609" s="59"/>
      <c r="R609" s="59"/>
      <c r="S609" s="59"/>
      <c r="T609" s="59"/>
      <c r="U609" s="59"/>
      <c r="V609" s="59"/>
      <c r="W609" s="59"/>
      <c r="X609" s="59"/>
      <c r="Y609" s="59"/>
      <c r="Z609" s="59"/>
      <c r="AA609" s="59"/>
      <c r="AB609" s="59"/>
      <c r="AC609" s="59"/>
      <c r="AD609" s="59"/>
      <c r="AE609" s="59"/>
      <c r="AF609" s="59"/>
      <c r="AG609" s="59"/>
      <c r="AH609" s="59"/>
      <c r="AI609" s="59"/>
      <c r="AJ609" s="59"/>
      <c r="AK609" s="59"/>
      <c r="AL609" s="59"/>
      <c r="AM609" s="59"/>
      <c r="AN609" s="59"/>
      <c r="AO609" s="59"/>
      <c r="AP609" s="59"/>
      <c r="AQ609" s="59"/>
      <c r="AR609" s="59"/>
      <c r="AS609" s="59"/>
      <c r="AT609" s="59"/>
      <c r="AU609" s="59"/>
      <c r="AV609" s="59"/>
      <c r="AW609" s="59"/>
      <c r="AX609" s="59"/>
      <c r="AY609" s="59"/>
      <c r="AZ609" s="59"/>
      <c r="BA609" s="59"/>
    </row>
    <row r="610" spans="1:53" s="34" customFormat="1" hidden="1">
      <c r="A610" t="s">
        <v>679</v>
      </c>
      <c r="B610"/>
      <c r="C610"/>
      <c r="D610"/>
      <c r="E610">
        <v>9</v>
      </c>
      <c r="F610">
        <v>46</v>
      </c>
      <c r="G610">
        <v>1</v>
      </c>
      <c r="H610">
        <v>7</v>
      </c>
      <c r="I610"/>
      <c r="J610">
        <v>38</v>
      </c>
      <c r="K610" s="59"/>
      <c r="L610" s="59"/>
      <c r="M610" s="59"/>
      <c r="N610" s="59"/>
      <c r="O610" s="59"/>
      <c r="P610" s="59"/>
      <c r="Q610" s="59"/>
      <c r="R610" s="59"/>
      <c r="S610" s="59"/>
      <c r="T610" s="59"/>
      <c r="U610" s="59"/>
      <c r="V610" s="59"/>
      <c r="W610" s="59"/>
      <c r="X610" s="59"/>
      <c r="Y610" s="59"/>
      <c r="Z610" s="59"/>
      <c r="AA610" s="59"/>
      <c r="AB610" s="59"/>
      <c r="AC610" s="59"/>
      <c r="AD610" s="59"/>
      <c r="AE610" s="59"/>
      <c r="AF610" s="59"/>
      <c r="AG610" s="59"/>
      <c r="AH610" s="59"/>
      <c r="AI610" s="59"/>
      <c r="AJ610" s="59"/>
      <c r="AK610" s="59"/>
      <c r="AL610" s="59"/>
      <c r="AM610" s="59"/>
      <c r="AN610" s="59"/>
      <c r="AO610" s="59"/>
      <c r="AP610" s="59"/>
      <c r="AQ610" s="59"/>
      <c r="AR610" s="59"/>
      <c r="AS610" s="59"/>
      <c r="AT610" s="59"/>
      <c r="AU610" s="59"/>
      <c r="AV610" s="59"/>
      <c r="AW610" s="59"/>
      <c r="AX610" s="59"/>
      <c r="AY610" s="59"/>
      <c r="AZ610" s="59"/>
      <c r="BA610" s="59"/>
    </row>
    <row r="611" spans="1:53" s="34" customFormat="1" hidden="1">
      <c r="A611" t="s">
        <v>680</v>
      </c>
      <c r="B611"/>
      <c r="C611"/>
      <c r="D611"/>
      <c r="E611">
        <v>10</v>
      </c>
      <c r="F611">
        <v>18</v>
      </c>
      <c r="G611">
        <v>1</v>
      </c>
      <c r="H611">
        <v>7</v>
      </c>
      <c r="I611">
        <v>2</v>
      </c>
      <c r="J611">
        <v>64</v>
      </c>
      <c r="K611" s="59"/>
      <c r="L611" s="59"/>
      <c r="M611" s="59"/>
      <c r="N611" s="59"/>
      <c r="O611" s="59"/>
      <c r="P611" s="59"/>
      <c r="Q611" s="59"/>
      <c r="R611" s="59"/>
      <c r="S611" s="59"/>
      <c r="T611" s="59"/>
      <c r="U611" s="59"/>
      <c r="V611" s="59"/>
      <c r="W611" s="59"/>
      <c r="X611" s="59"/>
      <c r="Y611" s="59"/>
      <c r="Z611" s="59"/>
      <c r="AA611" s="59"/>
      <c r="AB611" s="59"/>
      <c r="AC611" s="59"/>
      <c r="AD611" s="59"/>
      <c r="AE611" s="59"/>
      <c r="AF611" s="59"/>
      <c r="AG611" s="59"/>
      <c r="AH611" s="59"/>
      <c r="AI611" s="59"/>
      <c r="AJ611" s="59"/>
      <c r="AK611" s="59"/>
      <c r="AL611" s="59"/>
      <c r="AM611" s="59"/>
      <c r="AN611" s="59"/>
      <c r="AO611" s="59"/>
      <c r="AP611" s="59"/>
      <c r="AQ611" s="59"/>
      <c r="AR611" s="59"/>
      <c r="AS611" s="59"/>
      <c r="AT611" s="59"/>
      <c r="AU611" s="59"/>
      <c r="AV611" s="59"/>
      <c r="AW611" s="59"/>
      <c r="AX611" s="59"/>
      <c r="AY611" s="59"/>
      <c r="AZ611" s="59"/>
      <c r="BA611" s="59"/>
    </row>
    <row r="612" spans="1:53" s="34" customFormat="1" hidden="1">
      <c r="A612" t="s">
        <v>681</v>
      </c>
      <c r="B612"/>
      <c r="C612"/>
      <c r="D612"/>
      <c r="E612">
        <v>6</v>
      </c>
      <c r="F612">
        <v>11</v>
      </c>
      <c r="G612">
        <v>1</v>
      </c>
      <c r="H612">
        <v>6</v>
      </c>
      <c r="I612"/>
      <c r="J612">
        <v>76</v>
      </c>
      <c r="K612" s="59"/>
      <c r="L612" s="59"/>
      <c r="M612" s="59"/>
      <c r="N612" s="59"/>
      <c r="O612" s="59"/>
      <c r="P612" s="59"/>
      <c r="Q612" s="59"/>
      <c r="R612" s="59"/>
      <c r="S612" s="59"/>
      <c r="T612" s="59"/>
      <c r="U612" s="59"/>
      <c r="V612" s="59"/>
      <c r="W612" s="59"/>
      <c r="X612" s="59"/>
      <c r="Y612" s="59"/>
      <c r="Z612" s="59"/>
      <c r="AA612" s="59"/>
      <c r="AB612" s="59"/>
      <c r="AC612" s="59"/>
      <c r="AD612" s="59"/>
      <c r="AE612" s="59"/>
      <c r="AF612" s="59"/>
      <c r="AG612" s="59"/>
      <c r="AH612" s="59"/>
      <c r="AI612" s="59"/>
      <c r="AJ612" s="59"/>
      <c r="AK612" s="59"/>
      <c r="AL612" s="59"/>
      <c r="AM612" s="59"/>
      <c r="AN612" s="59"/>
      <c r="AO612" s="59"/>
      <c r="AP612" s="59"/>
      <c r="AQ612" s="59"/>
      <c r="AR612" s="59"/>
      <c r="AS612" s="59"/>
      <c r="AT612" s="59"/>
      <c r="AU612" s="59"/>
      <c r="AV612" s="59"/>
      <c r="AW612" s="59"/>
      <c r="AX612" s="59"/>
      <c r="AY612" s="59"/>
      <c r="AZ612" s="59"/>
      <c r="BA612" s="59"/>
    </row>
    <row r="613" spans="1:53" s="34" customFormat="1" hidden="1">
      <c r="A613" t="s">
        <v>682</v>
      </c>
      <c r="B613"/>
      <c r="C613"/>
      <c r="D613"/>
      <c r="E613">
        <v>4</v>
      </c>
      <c r="F613">
        <v>10</v>
      </c>
      <c r="G613">
        <v>1</v>
      </c>
      <c r="H613">
        <v>6</v>
      </c>
      <c r="I613"/>
      <c r="J613">
        <v>28</v>
      </c>
      <c r="K613" s="59"/>
      <c r="L613" s="59"/>
      <c r="M613" s="59"/>
      <c r="N613" s="59"/>
      <c r="O613" s="59"/>
      <c r="P613" s="59"/>
      <c r="Q613" s="59"/>
      <c r="R613" s="59"/>
      <c r="S613" s="59"/>
      <c r="T613" s="59"/>
      <c r="U613" s="59"/>
      <c r="V613" s="59"/>
      <c r="W613" s="59"/>
      <c r="X613" s="59"/>
      <c r="Y613" s="59"/>
      <c r="Z613" s="59"/>
      <c r="AA613" s="59"/>
      <c r="AB613" s="59"/>
      <c r="AC613" s="59"/>
      <c r="AD613" s="59"/>
      <c r="AE613" s="59"/>
      <c r="AF613" s="59"/>
      <c r="AG613" s="59"/>
      <c r="AH613" s="59"/>
      <c r="AI613" s="59"/>
      <c r="AJ613" s="59"/>
      <c r="AK613" s="59"/>
      <c r="AL613" s="59"/>
      <c r="AM613" s="59"/>
      <c r="AN613" s="59"/>
      <c r="AO613" s="59"/>
      <c r="AP613" s="59"/>
      <c r="AQ613" s="59"/>
      <c r="AR613" s="59"/>
      <c r="AS613" s="59"/>
      <c r="AT613" s="59"/>
      <c r="AU613" s="59"/>
      <c r="AV613" s="59"/>
      <c r="AW613" s="59"/>
      <c r="AX613" s="59"/>
      <c r="AY613" s="59"/>
      <c r="AZ613" s="59"/>
      <c r="BA613" s="59"/>
    </row>
    <row r="614" spans="1:53" s="34" customFormat="1" hidden="1">
      <c r="A614" t="s">
        <v>683</v>
      </c>
      <c r="B614"/>
      <c r="C614"/>
      <c r="D614"/>
      <c r="E614">
        <v>10</v>
      </c>
      <c r="F614">
        <v>22</v>
      </c>
      <c r="G614">
        <v>1</v>
      </c>
      <c r="H614">
        <v>5</v>
      </c>
      <c r="I614"/>
      <c r="J614">
        <v>75</v>
      </c>
      <c r="K614" s="59"/>
      <c r="L614" s="59"/>
      <c r="M614" s="59"/>
      <c r="N614" s="59"/>
      <c r="O614" s="59"/>
      <c r="P614" s="59"/>
      <c r="Q614" s="59"/>
      <c r="R614" s="59"/>
      <c r="S614" s="59"/>
      <c r="T614" s="59"/>
      <c r="U614" s="59"/>
      <c r="V614" s="59"/>
      <c r="W614" s="59"/>
      <c r="X614" s="59"/>
      <c r="Y614" s="59"/>
      <c r="Z614" s="59"/>
      <c r="AA614" s="59"/>
      <c r="AB614" s="59"/>
      <c r="AC614" s="59"/>
      <c r="AD614" s="59"/>
      <c r="AE614" s="59"/>
      <c r="AF614" s="59"/>
      <c r="AG614" s="59"/>
      <c r="AH614" s="59"/>
      <c r="AI614" s="59"/>
      <c r="AJ614" s="59"/>
      <c r="AK614" s="59"/>
      <c r="AL614" s="59"/>
      <c r="AM614" s="59"/>
      <c r="AN614" s="59"/>
      <c r="AO614" s="59"/>
      <c r="AP614" s="59"/>
      <c r="AQ614" s="59"/>
      <c r="AR614" s="59"/>
      <c r="AS614" s="59"/>
      <c r="AT614" s="59"/>
      <c r="AU614" s="59"/>
      <c r="AV614" s="59"/>
      <c r="AW614" s="59"/>
      <c r="AX614" s="59"/>
      <c r="AY614" s="59"/>
      <c r="AZ614" s="59"/>
      <c r="BA614" s="59"/>
    </row>
    <row r="615" spans="1:53" s="34" customFormat="1" hidden="1">
      <c r="A615" t="s">
        <v>684</v>
      </c>
      <c r="B615"/>
      <c r="C615"/>
      <c r="D615">
        <v>0.2</v>
      </c>
      <c r="E615">
        <v>4</v>
      </c>
      <c r="F615">
        <v>37</v>
      </c>
      <c r="G615"/>
      <c r="H615">
        <v>3</v>
      </c>
      <c r="I615"/>
      <c r="J615">
        <v>45</v>
      </c>
      <c r="K615" s="59"/>
      <c r="L615" s="59"/>
      <c r="M615" s="59"/>
      <c r="N615" s="59"/>
      <c r="O615" s="59"/>
      <c r="P615" s="59"/>
      <c r="Q615" s="59"/>
      <c r="R615" s="59"/>
      <c r="S615" s="59"/>
      <c r="T615" s="59"/>
      <c r="U615" s="59"/>
      <c r="V615" s="59"/>
      <c r="W615" s="59"/>
      <c r="X615" s="59"/>
      <c r="Y615" s="59"/>
      <c r="Z615" s="59"/>
      <c r="AA615" s="59"/>
      <c r="AB615" s="59"/>
      <c r="AC615" s="59"/>
      <c r="AD615" s="59"/>
      <c r="AE615" s="59"/>
      <c r="AF615" s="59"/>
      <c r="AG615" s="59"/>
      <c r="AH615" s="59"/>
      <c r="AI615" s="59"/>
      <c r="AJ615" s="59"/>
      <c r="AK615" s="59"/>
      <c r="AL615" s="59"/>
      <c r="AM615" s="59"/>
      <c r="AN615" s="59"/>
      <c r="AO615" s="59"/>
      <c r="AP615" s="59"/>
      <c r="AQ615" s="59"/>
      <c r="AR615" s="59"/>
      <c r="AS615" s="59"/>
      <c r="AT615" s="59"/>
      <c r="AU615" s="59"/>
      <c r="AV615" s="59"/>
      <c r="AW615" s="59"/>
      <c r="AX615" s="59"/>
      <c r="AY615" s="59"/>
      <c r="AZ615" s="59"/>
      <c r="BA615" s="59"/>
    </row>
    <row r="616" spans="1:53" s="34" customFormat="1" hidden="1">
      <c r="A616" t="s">
        <v>685</v>
      </c>
      <c r="B616"/>
      <c r="C616"/>
      <c r="D616"/>
      <c r="E616">
        <v>12</v>
      </c>
      <c r="F616">
        <v>26</v>
      </c>
      <c r="G616">
        <v>1</v>
      </c>
      <c r="H616">
        <v>6</v>
      </c>
      <c r="I616"/>
      <c r="J616">
        <v>49</v>
      </c>
      <c r="K616" s="59"/>
      <c r="L616" s="59"/>
      <c r="M616" s="59"/>
      <c r="N616" s="59"/>
      <c r="O616" s="59"/>
      <c r="P616" s="59"/>
      <c r="Q616" s="59"/>
      <c r="R616" s="59"/>
      <c r="S616" s="59"/>
      <c r="T616" s="59"/>
      <c r="U616" s="59"/>
      <c r="V616" s="59"/>
      <c r="W616" s="59"/>
      <c r="X616" s="59"/>
      <c r="Y616" s="59"/>
      <c r="Z616" s="59"/>
      <c r="AA616" s="59"/>
      <c r="AB616" s="59"/>
      <c r="AC616" s="59"/>
      <c r="AD616" s="59"/>
      <c r="AE616" s="59"/>
      <c r="AF616" s="59"/>
      <c r="AG616" s="59"/>
      <c r="AH616" s="59"/>
      <c r="AI616" s="59"/>
      <c r="AJ616" s="59"/>
      <c r="AK616" s="59"/>
      <c r="AL616" s="59"/>
      <c r="AM616" s="59"/>
      <c r="AN616" s="59"/>
      <c r="AO616" s="59"/>
      <c r="AP616" s="59"/>
      <c r="AQ616" s="59"/>
      <c r="AR616" s="59"/>
      <c r="AS616" s="59"/>
      <c r="AT616" s="59"/>
      <c r="AU616" s="59"/>
      <c r="AV616" s="59"/>
      <c r="AW616" s="59"/>
      <c r="AX616" s="59"/>
      <c r="AY616" s="59"/>
      <c r="AZ616" s="59"/>
      <c r="BA616" s="59"/>
    </row>
    <row r="617" spans="1:53" s="34" customFormat="1" hidden="1">
      <c r="A617" t="s">
        <v>686</v>
      </c>
      <c r="B617"/>
      <c r="C617"/>
      <c r="D617"/>
      <c r="E617">
        <v>7</v>
      </c>
      <c r="F617">
        <v>67</v>
      </c>
      <c r="G617"/>
      <c r="H617">
        <v>3</v>
      </c>
      <c r="I617"/>
      <c r="J617">
        <v>37</v>
      </c>
      <c r="K617" s="59"/>
      <c r="L617" s="59"/>
      <c r="M617" s="59"/>
      <c r="N617" s="59"/>
      <c r="O617" s="59"/>
      <c r="P617" s="59"/>
      <c r="Q617" s="59"/>
      <c r="R617" s="59"/>
      <c r="S617" s="59"/>
      <c r="T617" s="59"/>
      <c r="U617" s="59"/>
      <c r="V617" s="59"/>
      <c r="W617" s="59"/>
      <c r="X617" s="59"/>
      <c r="Y617" s="59"/>
      <c r="Z617" s="59"/>
      <c r="AA617" s="59"/>
      <c r="AB617" s="59"/>
      <c r="AC617" s="59"/>
      <c r="AD617" s="59"/>
      <c r="AE617" s="59"/>
      <c r="AF617" s="59"/>
      <c r="AG617" s="59"/>
      <c r="AH617" s="59"/>
      <c r="AI617" s="59"/>
      <c r="AJ617" s="59"/>
      <c r="AK617" s="59"/>
      <c r="AL617" s="59"/>
      <c r="AM617" s="59"/>
      <c r="AN617" s="59"/>
      <c r="AO617" s="59"/>
      <c r="AP617" s="59"/>
      <c r="AQ617" s="59"/>
      <c r="AR617" s="59"/>
      <c r="AS617" s="59"/>
      <c r="AT617" s="59"/>
      <c r="AU617" s="59"/>
      <c r="AV617" s="59"/>
      <c r="AW617" s="59"/>
      <c r="AX617" s="59"/>
      <c r="AY617" s="59"/>
      <c r="AZ617" s="59"/>
      <c r="BA617" s="59"/>
    </row>
    <row r="618" spans="1:53" s="34" customFormat="1" hidden="1">
      <c r="A618" t="s">
        <v>687</v>
      </c>
      <c r="B618"/>
      <c r="C618"/>
      <c r="D618"/>
      <c r="E618">
        <v>10</v>
      </c>
      <c r="F618">
        <v>51</v>
      </c>
      <c r="G618">
        <v>1</v>
      </c>
      <c r="H618">
        <v>9</v>
      </c>
      <c r="I618"/>
      <c r="J618">
        <v>111</v>
      </c>
      <c r="K618" s="59"/>
      <c r="L618" s="59"/>
      <c r="M618" s="59"/>
      <c r="N618" s="59"/>
      <c r="O618" s="59"/>
      <c r="P618" s="59"/>
      <c r="Q618" s="59"/>
      <c r="R618" s="59"/>
      <c r="S618" s="59"/>
      <c r="T618" s="59"/>
      <c r="U618" s="59"/>
      <c r="V618" s="59"/>
      <c r="W618" s="59"/>
      <c r="X618" s="59"/>
      <c r="Y618" s="59"/>
      <c r="Z618" s="59"/>
      <c r="AA618" s="59"/>
      <c r="AB618" s="59"/>
      <c r="AC618" s="59"/>
      <c r="AD618" s="59"/>
      <c r="AE618" s="59"/>
      <c r="AF618" s="59"/>
      <c r="AG618" s="59"/>
      <c r="AH618" s="59"/>
      <c r="AI618" s="59"/>
      <c r="AJ618" s="59"/>
      <c r="AK618" s="59"/>
      <c r="AL618" s="59"/>
      <c r="AM618" s="59"/>
      <c r="AN618" s="59"/>
      <c r="AO618" s="59"/>
      <c r="AP618" s="59"/>
      <c r="AQ618" s="59"/>
      <c r="AR618" s="59"/>
      <c r="AS618" s="59"/>
      <c r="AT618" s="59"/>
      <c r="AU618" s="59"/>
      <c r="AV618" s="59"/>
      <c r="AW618" s="59"/>
      <c r="AX618" s="59"/>
      <c r="AY618" s="59"/>
      <c r="AZ618" s="59"/>
      <c r="BA618" s="59"/>
    </row>
    <row r="619" spans="1:53" s="34" customFormat="1" hidden="1">
      <c r="A619" t="s">
        <v>688</v>
      </c>
      <c r="B619"/>
      <c r="C619"/>
      <c r="D619">
        <v>0.6</v>
      </c>
      <c r="E619">
        <v>8</v>
      </c>
      <c r="F619">
        <v>32</v>
      </c>
      <c r="G619">
        <v>1</v>
      </c>
      <c r="H619">
        <v>5</v>
      </c>
      <c r="I619"/>
      <c r="J619">
        <v>48</v>
      </c>
      <c r="K619" s="59"/>
      <c r="L619" s="59"/>
      <c r="M619" s="59"/>
      <c r="N619" s="59"/>
      <c r="O619" s="59"/>
      <c r="P619" s="59"/>
      <c r="Q619" s="59"/>
      <c r="R619" s="59"/>
      <c r="S619" s="59"/>
      <c r="T619" s="59"/>
      <c r="U619" s="59"/>
      <c r="V619" s="59"/>
      <c r="W619" s="59"/>
      <c r="X619" s="59"/>
      <c r="Y619" s="59"/>
      <c r="Z619" s="59"/>
      <c r="AA619" s="59"/>
      <c r="AB619" s="59"/>
      <c r="AC619" s="59"/>
      <c r="AD619" s="59"/>
      <c r="AE619" s="59"/>
      <c r="AF619" s="59"/>
      <c r="AG619" s="59"/>
      <c r="AH619" s="59"/>
      <c r="AI619" s="59"/>
      <c r="AJ619" s="59"/>
      <c r="AK619" s="59"/>
      <c r="AL619" s="59"/>
      <c r="AM619" s="59"/>
      <c r="AN619" s="59"/>
      <c r="AO619" s="59"/>
      <c r="AP619" s="59"/>
      <c r="AQ619" s="59"/>
      <c r="AR619" s="59"/>
      <c r="AS619" s="59"/>
      <c r="AT619" s="59"/>
      <c r="AU619" s="59"/>
      <c r="AV619" s="59"/>
      <c r="AW619" s="59"/>
      <c r="AX619" s="59"/>
      <c r="AY619" s="59"/>
      <c r="AZ619" s="59"/>
      <c r="BA619" s="59"/>
    </row>
    <row r="620" spans="1:53" s="34" customFormat="1" hidden="1">
      <c r="A620" t="s">
        <v>689</v>
      </c>
      <c r="B620"/>
      <c r="C620"/>
      <c r="D620"/>
      <c r="E620">
        <v>11</v>
      </c>
      <c r="F620">
        <v>10</v>
      </c>
      <c r="G620">
        <v>1</v>
      </c>
      <c r="H620">
        <v>8</v>
      </c>
      <c r="I620"/>
      <c r="J620">
        <v>52</v>
      </c>
      <c r="K620" s="59"/>
      <c r="L620" s="59"/>
      <c r="M620" s="59"/>
      <c r="N620" s="59"/>
      <c r="O620" s="59"/>
      <c r="P620" s="59"/>
      <c r="Q620" s="59"/>
      <c r="R620" s="59"/>
      <c r="S620" s="59"/>
      <c r="T620" s="59"/>
      <c r="U620" s="59"/>
      <c r="V620" s="59"/>
      <c r="W620" s="59"/>
      <c r="X620" s="59"/>
      <c r="Y620" s="59"/>
      <c r="Z620" s="59"/>
      <c r="AA620" s="59"/>
      <c r="AB620" s="59"/>
      <c r="AC620" s="59"/>
      <c r="AD620" s="59"/>
      <c r="AE620" s="59"/>
      <c r="AF620" s="59"/>
      <c r="AG620" s="59"/>
      <c r="AH620" s="59"/>
      <c r="AI620" s="59"/>
      <c r="AJ620" s="59"/>
      <c r="AK620" s="59"/>
      <c r="AL620" s="59"/>
      <c r="AM620" s="59"/>
      <c r="AN620" s="59"/>
      <c r="AO620" s="59"/>
      <c r="AP620" s="59"/>
      <c r="AQ620" s="59"/>
      <c r="AR620" s="59"/>
      <c r="AS620" s="59"/>
      <c r="AT620" s="59"/>
      <c r="AU620" s="59"/>
      <c r="AV620" s="59"/>
      <c r="AW620" s="59"/>
      <c r="AX620" s="59"/>
      <c r="AY620" s="59"/>
      <c r="AZ620" s="59"/>
      <c r="BA620" s="59"/>
    </row>
    <row r="621" spans="1:53" s="34" customFormat="1" hidden="1">
      <c r="A621" t="s">
        <v>690</v>
      </c>
      <c r="B621"/>
      <c r="C621"/>
      <c r="D621"/>
      <c r="E621">
        <v>10</v>
      </c>
      <c r="F621">
        <v>13</v>
      </c>
      <c r="G621">
        <v>1</v>
      </c>
      <c r="H621">
        <v>24</v>
      </c>
      <c r="I621"/>
      <c r="J621">
        <v>61</v>
      </c>
      <c r="K621" s="59"/>
      <c r="L621" s="59"/>
      <c r="M621" s="59"/>
      <c r="N621" s="59"/>
      <c r="O621" s="59"/>
      <c r="P621" s="59"/>
      <c r="Q621" s="59"/>
      <c r="R621" s="59"/>
      <c r="S621" s="59"/>
      <c r="T621" s="59"/>
      <c r="U621" s="59"/>
      <c r="V621" s="59"/>
      <c r="W621" s="59"/>
      <c r="X621" s="59"/>
      <c r="Y621" s="59"/>
      <c r="Z621" s="59"/>
      <c r="AA621" s="59"/>
      <c r="AB621" s="59"/>
      <c r="AC621" s="59"/>
      <c r="AD621" s="59"/>
      <c r="AE621" s="59"/>
      <c r="AF621" s="59"/>
      <c r="AG621" s="59"/>
      <c r="AH621" s="59"/>
      <c r="AI621" s="59"/>
      <c r="AJ621" s="59"/>
      <c r="AK621" s="59"/>
      <c r="AL621" s="59"/>
      <c r="AM621" s="59"/>
      <c r="AN621" s="59"/>
      <c r="AO621" s="59"/>
      <c r="AP621" s="59"/>
      <c r="AQ621" s="59"/>
      <c r="AR621" s="59"/>
      <c r="AS621" s="59"/>
      <c r="AT621" s="59"/>
      <c r="AU621" s="59"/>
      <c r="AV621" s="59"/>
      <c r="AW621" s="59"/>
      <c r="AX621" s="59"/>
      <c r="AY621" s="59"/>
      <c r="AZ621" s="59"/>
      <c r="BA621" s="59"/>
    </row>
    <row r="622" spans="1:53" s="34" customFormat="1" hidden="1">
      <c r="A622" t="s">
        <v>691</v>
      </c>
      <c r="B622"/>
      <c r="C622"/>
      <c r="D622">
        <v>0.2</v>
      </c>
      <c r="E622">
        <v>14</v>
      </c>
      <c r="F622">
        <v>13</v>
      </c>
      <c r="G622">
        <v>1</v>
      </c>
      <c r="H622">
        <v>15</v>
      </c>
      <c r="I622"/>
      <c r="J622">
        <v>57</v>
      </c>
      <c r="K622" s="59"/>
      <c r="L622" s="59"/>
      <c r="M622" s="59"/>
      <c r="N622" s="59"/>
      <c r="O622" s="59"/>
      <c r="P622" s="59"/>
      <c r="Q622" s="59"/>
      <c r="R622" s="59"/>
      <c r="S622" s="59"/>
      <c r="T622" s="59"/>
      <c r="U622" s="59"/>
      <c r="V622" s="59"/>
      <c r="W622" s="59"/>
      <c r="X622" s="59"/>
      <c r="Y622" s="59"/>
      <c r="Z622" s="59"/>
      <c r="AA622" s="59"/>
      <c r="AB622" s="59"/>
      <c r="AC622" s="59"/>
      <c r="AD622" s="59"/>
      <c r="AE622" s="59"/>
      <c r="AF622" s="59"/>
      <c r="AG622" s="59"/>
      <c r="AH622" s="59"/>
      <c r="AI622" s="59"/>
      <c r="AJ622" s="59"/>
      <c r="AK622" s="59"/>
      <c r="AL622" s="59"/>
      <c r="AM622" s="59"/>
      <c r="AN622" s="59"/>
      <c r="AO622" s="59"/>
      <c r="AP622" s="59"/>
      <c r="AQ622" s="59"/>
      <c r="AR622" s="59"/>
      <c r="AS622" s="59"/>
      <c r="AT622" s="59"/>
      <c r="AU622" s="59"/>
      <c r="AV622" s="59"/>
      <c r="AW622" s="59"/>
      <c r="AX622" s="59"/>
      <c r="AY622" s="59"/>
      <c r="AZ622" s="59"/>
      <c r="BA622" s="59"/>
    </row>
    <row r="623" spans="1:53" s="34" customFormat="1" hidden="1">
      <c r="A623" t="s">
        <v>692</v>
      </c>
      <c r="B623"/>
      <c r="C623"/>
      <c r="D623"/>
      <c r="E623">
        <v>7</v>
      </c>
      <c r="F623">
        <v>12</v>
      </c>
      <c r="G623">
        <v>1</v>
      </c>
      <c r="H623">
        <v>8</v>
      </c>
      <c r="I623"/>
      <c r="J623">
        <v>49</v>
      </c>
      <c r="K623" s="59"/>
      <c r="L623" s="59"/>
      <c r="M623" s="59"/>
      <c r="N623" s="59"/>
      <c r="O623" s="59"/>
      <c r="P623" s="59"/>
      <c r="Q623" s="59"/>
      <c r="R623" s="59"/>
      <c r="S623" s="59"/>
      <c r="T623" s="59"/>
      <c r="U623" s="59"/>
      <c r="V623" s="59"/>
      <c r="W623" s="59"/>
      <c r="X623" s="59"/>
      <c r="Y623" s="59"/>
      <c r="Z623" s="59"/>
      <c r="AA623" s="59"/>
      <c r="AB623" s="59"/>
      <c r="AC623" s="59"/>
      <c r="AD623" s="59"/>
      <c r="AE623" s="59"/>
      <c r="AF623" s="59"/>
      <c r="AG623" s="59"/>
      <c r="AH623" s="59"/>
      <c r="AI623" s="59"/>
      <c r="AJ623" s="59"/>
      <c r="AK623" s="59"/>
      <c r="AL623" s="59"/>
      <c r="AM623" s="59"/>
      <c r="AN623" s="59"/>
      <c r="AO623" s="59"/>
      <c r="AP623" s="59"/>
      <c r="AQ623" s="59"/>
      <c r="AR623" s="59"/>
      <c r="AS623" s="59"/>
      <c r="AT623" s="59"/>
      <c r="AU623" s="59"/>
      <c r="AV623" s="59"/>
      <c r="AW623" s="59"/>
      <c r="AX623" s="59"/>
      <c r="AY623" s="59"/>
      <c r="AZ623" s="59"/>
      <c r="BA623" s="59"/>
    </row>
    <row r="624" spans="1:53" s="34" customFormat="1" hidden="1">
      <c r="A624" t="s">
        <v>693</v>
      </c>
      <c r="B624"/>
      <c r="C624"/>
      <c r="D624">
        <v>0.2</v>
      </c>
      <c r="E624">
        <v>7</v>
      </c>
      <c r="F624">
        <v>13</v>
      </c>
      <c r="G624">
        <v>1</v>
      </c>
      <c r="H624">
        <v>7</v>
      </c>
      <c r="I624"/>
      <c r="J624">
        <v>52</v>
      </c>
      <c r="K624" s="59"/>
      <c r="L624" s="59"/>
      <c r="M624" s="59"/>
      <c r="N624" s="59"/>
      <c r="O624" s="59"/>
      <c r="P624" s="59"/>
      <c r="Q624" s="59"/>
      <c r="R624" s="59"/>
      <c r="S624" s="59"/>
      <c r="T624" s="59"/>
      <c r="U624" s="59"/>
      <c r="V624" s="59"/>
      <c r="W624" s="59"/>
      <c r="X624" s="59"/>
      <c r="Y624" s="59"/>
      <c r="Z624" s="59"/>
      <c r="AA624" s="59"/>
      <c r="AB624" s="59"/>
      <c r="AC624" s="59"/>
      <c r="AD624" s="59"/>
      <c r="AE624" s="59"/>
      <c r="AF624" s="59"/>
      <c r="AG624" s="59"/>
      <c r="AH624" s="59"/>
      <c r="AI624" s="59"/>
      <c r="AJ624" s="59"/>
      <c r="AK624" s="59"/>
      <c r="AL624" s="59"/>
      <c r="AM624" s="59"/>
      <c r="AN624" s="59"/>
      <c r="AO624" s="59"/>
      <c r="AP624" s="59"/>
      <c r="AQ624" s="59"/>
      <c r="AR624" s="59"/>
      <c r="AS624" s="59"/>
      <c r="AT624" s="59"/>
      <c r="AU624" s="59"/>
      <c r="AV624" s="59"/>
      <c r="AW624" s="59"/>
      <c r="AX624" s="59"/>
      <c r="AY624" s="59"/>
      <c r="AZ624" s="59"/>
      <c r="BA624" s="59"/>
    </row>
    <row r="625" spans="1:53" s="34" customFormat="1" hidden="1">
      <c r="A625" t="s">
        <v>694</v>
      </c>
      <c r="B625"/>
      <c r="C625"/>
      <c r="D625">
        <v>0.2</v>
      </c>
      <c r="E625">
        <v>8</v>
      </c>
      <c r="F625">
        <v>11</v>
      </c>
      <c r="G625">
        <v>1</v>
      </c>
      <c r="H625">
        <v>9</v>
      </c>
      <c r="I625"/>
      <c r="J625">
        <v>42</v>
      </c>
      <c r="K625" s="59"/>
      <c r="L625" s="59"/>
      <c r="M625" s="59"/>
      <c r="N625" s="59"/>
      <c r="O625" s="59"/>
      <c r="P625" s="59"/>
      <c r="Q625" s="59"/>
      <c r="R625" s="59"/>
      <c r="S625" s="59"/>
      <c r="T625" s="59"/>
      <c r="U625" s="59"/>
      <c r="V625" s="59"/>
      <c r="W625" s="59"/>
      <c r="X625" s="59"/>
      <c r="Y625" s="59"/>
      <c r="Z625" s="59"/>
      <c r="AA625" s="59"/>
      <c r="AB625" s="59"/>
      <c r="AC625" s="59"/>
      <c r="AD625" s="59"/>
      <c r="AE625" s="59"/>
      <c r="AF625" s="59"/>
      <c r="AG625" s="59"/>
      <c r="AH625" s="59"/>
      <c r="AI625" s="59"/>
      <c r="AJ625" s="59"/>
      <c r="AK625" s="59"/>
      <c r="AL625" s="59"/>
      <c r="AM625" s="59"/>
      <c r="AN625" s="59"/>
      <c r="AO625" s="59"/>
      <c r="AP625" s="59"/>
      <c r="AQ625" s="59"/>
      <c r="AR625" s="59"/>
      <c r="AS625" s="59"/>
      <c r="AT625" s="59"/>
      <c r="AU625" s="59"/>
      <c r="AV625" s="59"/>
      <c r="AW625" s="59"/>
      <c r="AX625" s="59"/>
      <c r="AY625" s="59"/>
      <c r="AZ625" s="59"/>
      <c r="BA625" s="59"/>
    </row>
    <row r="626" spans="1:53" s="34" customFormat="1" hidden="1">
      <c r="A626" t="s">
        <v>695</v>
      </c>
      <c r="B626"/>
      <c r="C626"/>
      <c r="D626"/>
      <c r="E626">
        <v>7</v>
      </c>
      <c r="F626">
        <v>10</v>
      </c>
      <c r="G626">
        <v>1</v>
      </c>
      <c r="H626">
        <v>8</v>
      </c>
      <c r="I626">
        <v>2</v>
      </c>
      <c r="J626">
        <v>48</v>
      </c>
      <c r="K626" s="59"/>
      <c r="L626" s="59"/>
      <c r="M626" s="59"/>
      <c r="N626" s="59"/>
      <c r="O626" s="59"/>
      <c r="P626" s="59"/>
      <c r="Q626" s="59"/>
      <c r="R626" s="59"/>
      <c r="S626" s="59"/>
      <c r="T626" s="59"/>
      <c r="U626" s="59"/>
      <c r="V626" s="59"/>
      <c r="W626" s="59"/>
      <c r="X626" s="59"/>
      <c r="Y626" s="59"/>
      <c r="Z626" s="59"/>
      <c r="AA626" s="59"/>
      <c r="AB626" s="59"/>
      <c r="AC626" s="59"/>
      <c r="AD626" s="59"/>
      <c r="AE626" s="59"/>
      <c r="AF626" s="59"/>
      <c r="AG626" s="59"/>
      <c r="AH626" s="59"/>
      <c r="AI626" s="59"/>
      <c r="AJ626" s="59"/>
      <c r="AK626" s="59"/>
      <c r="AL626" s="59"/>
      <c r="AM626" s="59"/>
      <c r="AN626" s="59"/>
      <c r="AO626" s="59"/>
      <c r="AP626" s="59"/>
      <c r="AQ626" s="59"/>
      <c r="AR626" s="59"/>
      <c r="AS626" s="59"/>
      <c r="AT626" s="59"/>
      <c r="AU626" s="59"/>
      <c r="AV626" s="59"/>
      <c r="AW626" s="59"/>
      <c r="AX626" s="59"/>
      <c r="AY626" s="59"/>
      <c r="AZ626" s="59"/>
      <c r="BA626" s="59"/>
    </row>
    <row r="627" spans="1:53" s="34" customFormat="1" hidden="1">
      <c r="A627" t="s">
        <v>696</v>
      </c>
      <c r="B627"/>
      <c r="C627"/>
      <c r="D627">
        <v>0.2</v>
      </c>
      <c r="E627">
        <v>17</v>
      </c>
      <c r="F627">
        <v>16</v>
      </c>
      <c r="G627">
        <v>1</v>
      </c>
      <c r="H627">
        <v>7</v>
      </c>
      <c r="I627"/>
      <c r="J627">
        <v>55</v>
      </c>
      <c r="K627" s="59"/>
      <c r="L627" s="59"/>
      <c r="M627" s="59"/>
      <c r="N627" s="59"/>
      <c r="O627" s="59"/>
      <c r="P627" s="59"/>
      <c r="Q627" s="59"/>
      <c r="R627" s="59"/>
      <c r="S627" s="59"/>
      <c r="T627" s="59"/>
      <c r="U627" s="59"/>
      <c r="V627" s="59"/>
      <c r="W627" s="59"/>
      <c r="X627" s="59"/>
      <c r="Y627" s="59"/>
      <c r="Z627" s="59"/>
      <c r="AA627" s="59"/>
      <c r="AB627" s="59"/>
      <c r="AC627" s="59"/>
      <c r="AD627" s="59"/>
      <c r="AE627" s="59"/>
      <c r="AF627" s="59"/>
      <c r="AG627" s="59"/>
      <c r="AH627" s="59"/>
      <c r="AI627" s="59"/>
      <c r="AJ627" s="59"/>
      <c r="AK627" s="59"/>
      <c r="AL627" s="59"/>
      <c r="AM627" s="59"/>
      <c r="AN627" s="59"/>
      <c r="AO627" s="59"/>
      <c r="AP627" s="59"/>
      <c r="AQ627" s="59"/>
      <c r="AR627" s="59"/>
      <c r="AS627" s="59"/>
      <c r="AT627" s="59"/>
      <c r="AU627" s="59"/>
      <c r="AV627" s="59"/>
      <c r="AW627" s="59"/>
      <c r="AX627" s="59"/>
      <c r="AY627" s="59"/>
      <c r="AZ627" s="59"/>
      <c r="BA627" s="59"/>
    </row>
    <row r="628" spans="1:53" s="34" customFormat="1" hidden="1">
      <c r="A628" t="s">
        <v>697</v>
      </c>
      <c r="B628"/>
      <c r="C628"/>
      <c r="D628"/>
      <c r="E628">
        <v>28</v>
      </c>
      <c r="F628">
        <v>10</v>
      </c>
      <c r="G628">
        <v>1</v>
      </c>
      <c r="H628">
        <v>5</v>
      </c>
      <c r="I628"/>
      <c r="J628">
        <v>55</v>
      </c>
      <c r="K628" s="59"/>
      <c r="L628" s="59"/>
      <c r="M628" s="59"/>
      <c r="N628" s="59"/>
      <c r="O628" s="59"/>
      <c r="P628" s="59"/>
      <c r="Q628" s="59"/>
      <c r="R628" s="59"/>
      <c r="S628" s="59"/>
      <c r="T628" s="59"/>
      <c r="U628" s="59"/>
      <c r="V628" s="59"/>
      <c r="W628" s="59"/>
      <c r="X628" s="59"/>
      <c r="Y628" s="59"/>
      <c r="Z628" s="59"/>
      <c r="AA628" s="59"/>
      <c r="AB628" s="59"/>
      <c r="AC628" s="59"/>
      <c r="AD628" s="59"/>
      <c r="AE628" s="59"/>
      <c r="AF628" s="59"/>
      <c r="AG628" s="59"/>
      <c r="AH628" s="59"/>
      <c r="AI628" s="59"/>
      <c r="AJ628" s="59"/>
      <c r="AK628" s="59"/>
      <c r="AL628" s="59"/>
      <c r="AM628" s="59"/>
      <c r="AN628" s="59"/>
      <c r="AO628" s="59"/>
      <c r="AP628" s="59"/>
      <c r="AQ628" s="59"/>
      <c r="AR628" s="59"/>
      <c r="AS628" s="59"/>
      <c r="AT628" s="59"/>
      <c r="AU628" s="59"/>
      <c r="AV628" s="59"/>
      <c r="AW628" s="59"/>
      <c r="AX628" s="59"/>
      <c r="AY628" s="59"/>
      <c r="AZ628" s="59"/>
      <c r="BA628" s="59"/>
    </row>
    <row r="629" spans="1:53" s="34" customFormat="1" hidden="1">
      <c r="A629" t="s">
        <v>698</v>
      </c>
      <c r="B629"/>
      <c r="C629"/>
      <c r="D629"/>
      <c r="E629">
        <v>5</v>
      </c>
      <c r="F629">
        <v>11</v>
      </c>
      <c r="G629"/>
      <c r="H629">
        <v>9</v>
      </c>
      <c r="I629"/>
      <c r="J629">
        <v>45</v>
      </c>
      <c r="K629" s="59"/>
      <c r="L629" s="59"/>
      <c r="M629" s="59"/>
      <c r="N629" s="59"/>
      <c r="O629" s="59"/>
      <c r="P629" s="59"/>
      <c r="Q629" s="59"/>
      <c r="R629" s="59"/>
      <c r="S629" s="59"/>
      <c r="T629" s="59"/>
      <c r="U629" s="59"/>
      <c r="V629" s="59"/>
      <c r="W629" s="59"/>
      <c r="X629" s="59"/>
      <c r="Y629" s="59"/>
      <c r="Z629" s="59"/>
      <c r="AA629" s="59"/>
      <c r="AB629" s="59"/>
      <c r="AC629" s="59"/>
      <c r="AD629" s="59"/>
      <c r="AE629" s="59"/>
      <c r="AF629" s="59"/>
      <c r="AG629" s="59"/>
      <c r="AH629" s="59"/>
      <c r="AI629" s="59"/>
      <c r="AJ629" s="59"/>
      <c r="AK629" s="59"/>
      <c r="AL629" s="59"/>
      <c r="AM629" s="59"/>
      <c r="AN629" s="59"/>
      <c r="AO629" s="59"/>
      <c r="AP629" s="59"/>
      <c r="AQ629" s="59"/>
      <c r="AR629" s="59"/>
      <c r="AS629" s="59"/>
      <c r="AT629" s="59"/>
      <c r="AU629" s="59"/>
      <c r="AV629" s="59"/>
      <c r="AW629" s="59"/>
      <c r="AX629" s="59"/>
      <c r="AY629" s="59"/>
      <c r="AZ629" s="59"/>
      <c r="BA629" s="59"/>
    </row>
    <row r="630" spans="1:53" s="34" customFormat="1" hidden="1">
      <c r="A630" t="s">
        <v>699</v>
      </c>
      <c r="B630"/>
      <c r="C630"/>
      <c r="D630"/>
      <c r="E630">
        <v>9</v>
      </c>
      <c r="F630">
        <v>11</v>
      </c>
      <c r="G630">
        <v>1</v>
      </c>
      <c r="H630">
        <v>5</v>
      </c>
      <c r="I630"/>
      <c r="J630">
        <v>44</v>
      </c>
      <c r="K630" s="59"/>
      <c r="L630" s="59"/>
      <c r="M630" s="59"/>
      <c r="N630" s="59"/>
      <c r="O630" s="59"/>
      <c r="P630" s="59"/>
      <c r="Q630" s="59"/>
      <c r="R630" s="59"/>
      <c r="S630" s="59"/>
      <c r="T630" s="59"/>
      <c r="U630" s="59"/>
      <c r="V630" s="59"/>
      <c r="W630" s="59"/>
      <c r="X630" s="59"/>
      <c r="Y630" s="59"/>
      <c r="Z630" s="59"/>
      <c r="AA630" s="59"/>
      <c r="AB630" s="59"/>
      <c r="AC630" s="59"/>
      <c r="AD630" s="59"/>
      <c r="AE630" s="59"/>
      <c r="AF630" s="59"/>
      <c r="AG630" s="59"/>
      <c r="AH630" s="59"/>
      <c r="AI630" s="59"/>
      <c r="AJ630" s="59"/>
      <c r="AK630" s="59"/>
      <c r="AL630" s="59"/>
      <c r="AM630" s="59"/>
      <c r="AN630" s="59"/>
      <c r="AO630" s="59"/>
      <c r="AP630" s="59"/>
      <c r="AQ630" s="59"/>
      <c r="AR630" s="59"/>
      <c r="AS630" s="59"/>
      <c r="AT630" s="59"/>
      <c r="AU630" s="59"/>
      <c r="AV630" s="59"/>
      <c r="AW630" s="59"/>
      <c r="AX630" s="59"/>
      <c r="AY630" s="59"/>
      <c r="AZ630" s="59"/>
      <c r="BA630" s="59"/>
    </row>
    <row r="631" spans="1:53" s="34" customFormat="1" hidden="1">
      <c r="A631" t="s">
        <v>700</v>
      </c>
      <c r="B631"/>
      <c r="C631"/>
      <c r="D631">
        <v>0.3</v>
      </c>
      <c r="E631">
        <v>7</v>
      </c>
      <c r="F631">
        <v>10</v>
      </c>
      <c r="G631">
        <v>1</v>
      </c>
      <c r="H631">
        <v>7</v>
      </c>
      <c r="I631"/>
      <c r="J631">
        <v>33</v>
      </c>
      <c r="K631" s="59"/>
      <c r="L631" s="59"/>
      <c r="M631" s="59"/>
      <c r="N631" s="59"/>
      <c r="O631" s="59"/>
      <c r="P631" s="59"/>
      <c r="Q631" s="59"/>
      <c r="R631" s="59"/>
      <c r="S631" s="59"/>
      <c r="T631" s="59"/>
      <c r="U631" s="59"/>
      <c r="V631" s="59"/>
      <c r="W631" s="59"/>
      <c r="X631" s="59"/>
      <c r="Y631" s="59"/>
      <c r="Z631" s="59"/>
      <c r="AA631" s="59"/>
      <c r="AB631" s="59"/>
      <c r="AC631" s="59"/>
      <c r="AD631" s="59"/>
      <c r="AE631" s="59"/>
      <c r="AF631" s="59"/>
      <c r="AG631" s="59"/>
      <c r="AH631" s="59"/>
      <c r="AI631" s="59"/>
      <c r="AJ631" s="59"/>
      <c r="AK631" s="59"/>
      <c r="AL631" s="59"/>
      <c r="AM631" s="59"/>
      <c r="AN631" s="59"/>
      <c r="AO631" s="59"/>
      <c r="AP631" s="59"/>
      <c r="AQ631" s="59"/>
      <c r="AR631" s="59"/>
      <c r="AS631" s="59"/>
      <c r="AT631" s="59"/>
      <c r="AU631" s="59"/>
      <c r="AV631" s="59"/>
      <c r="AW631" s="59"/>
      <c r="AX631" s="59"/>
      <c r="AY631" s="59"/>
      <c r="AZ631" s="59"/>
      <c r="BA631" s="59"/>
    </row>
    <row r="632" spans="1:53" s="34" customFormat="1" hidden="1">
      <c r="A632" t="s">
        <v>701</v>
      </c>
      <c r="B632"/>
      <c r="C632"/>
      <c r="D632"/>
      <c r="E632">
        <v>12</v>
      </c>
      <c r="F632">
        <v>12</v>
      </c>
      <c r="G632"/>
      <c r="H632">
        <v>13</v>
      </c>
      <c r="I632">
        <v>3</v>
      </c>
      <c r="J632">
        <v>37</v>
      </c>
      <c r="K632" s="59"/>
      <c r="L632" s="59"/>
      <c r="M632" s="59"/>
      <c r="N632" s="59"/>
      <c r="O632" s="59"/>
      <c r="P632" s="59"/>
      <c r="Q632" s="59"/>
      <c r="R632" s="59"/>
      <c r="S632" s="59"/>
      <c r="T632" s="59"/>
      <c r="U632" s="59"/>
      <c r="V632" s="59"/>
      <c r="W632" s="59"/>
      <c r="X632" s="59"/>
      <c r="Y632" s="59"/>
      <c r="Z632" s="59"/>
      <c r="AA632" s="59"/>
      <c r="AB632" s="59"/>
      <c r="AC632" s="59"/>
      <c r="AD632" s="59"/>
      <c r="AE632" s="59"/>
      <c r="AF632" s="59"/>
      <c r="AG632" s="59"/>
      <c r="AH632" s="59"/>
      <c r="AI632" s="59"/>
      <c r="AJ632" s="59"/>
      <c r="AK632" s="59"/>
      <c r="AL632" s="59"/>
      <c r="AM632" s="59"/>
      <c r="AN632" s="59"/>
      <c r="AO632" s="59"/>
      <c r="AP632" s="59"/>
      <c r="AQ632" s="59"/>
      <c r="AR632" s="59"/>
      <c r="AS632" s="59"/>
      <c r="AT632" s="59"/>
      <c r="AU632" s="59"/>
      <c r="AV632" s="59"/>
      <c r="AW632" s="59"/>
      <c r="AX632" s="59"/>
      <c r="AY632" s="59"/>
      <c r="AZ632" s="59"/>
      <c r="BA632" s="59"/>
    </row>
    <row r="633" spans="1:53" s="34" customFormat="1" hidden="1">
      <c r="A633" t="s">
        <v>702</v>
      </c>
      <c r="B633"/>
      <c r="C633"/>
      <c r="D633">
        <v>0.3</v>
      </c>
      <c r="E633">
        <v>5</v>
      </c>
      <c r="F633">
        <v>21</v>
      </c>
      <c r="G633">
        <v>1</v>
      </c>
      <c r="H633">
        <v>7</v>
      </c>
      <c r="I633"/>
      <c r="J633">
        <v>35</v>
      </c>
      <c r="K633" s="59"/>
      <c r="L633" s="59"/>
      <c r="M633" s="59"/>
      <c r="N633" s="59"/>
      <c r="O633" s="59"/>
      <c r="P633" s="59"/>
      <c r="Q633" s="59"/>
      <c r="R633" s="59"/>
      <c r="S633" s="59"/>
      <c r="T633" s="59"/>
      <c r="U633" s="59"/>
      <c r="V633" s="59"/>
      <c r="W633" s="59"/>
      <c r="X633" s="59"/>
      <c r="Y633" s="59"/>
      <c r="Z633" s="59"/>
      <c r="AA633" s="59"/>
      <c r="AB633" s="59"/>
      <c r="AC633" s="59"/>
      <c r="AD633" s="59"/>
      <c r="AE633" s="59"/>
      <c r="AF633" s="59"/>
      <c r="AG633" s="59"/>
      <c r="AH633" s="59"/>
      <c r="AI633" s="59"/>
      <c r="AJ633" s="59"/>
      <c r="AK633" s="59"/>
      <c r="AL633" s="59"/>
      <c r="AM633" s="59"/>
      <c r="AN633" s="59"/>
      <c r="AO633" s="59"/>
      <c r="AP633" s="59"/>
      <c r="AQ633" s="59"/>
      <c r="AR633" s="59"/>
      <c r="AS633" s="59"/>
      <c r="AT633" s="59"/>
      <c r="AU633" s="59"/>
      <c r="AV633" s="59"/>
      <c r="AW633" s="59"/>
      <c r="AX633" s="59"/>
      <c r="AY633" s="59"/>
      <c r="AZ633" s="59"/>
      <c r="BA633" s="59"/>
    </row>
    <row r="634" spans="1:53" s="34" customFormat="1" hidden="1">
      <c r="A634" t="s">
        <v>703</v>
      </c>
      <c r="B634"/>
      <c r="C634">
        <v>7.0000000000000001E-3</v>
      </c>
      <c r="D634"/>
      <c r="E634">
        <v>6</v>
      </c>
      <c r="F634">
        <v>23</v>
      </c>
      <c r="G634"/>
      <c r="H634">
        <v>8</v>
      </c>
      <c r="I634"/>
      <c r="J634">
        <v>20</v>
      </c>
      <c r="K634" s="59"/>
      <c r="L634" s="59"/>
      <c r="M634" s="59"/>
      <c r="N634" s="59"/>
      <c r="O634" s="59"/>
      <c r="P634" s="59"/>
      <c r="Q634" s="59"/>
      <c r="R634" s="59"/>
      <c r="S634" s="59"/>
      <c r="T634" s="59"/>
      <c r="U634" s="59"/>
      <c r="V634" s="59"/>
      <c r="W634" s="59"/>
      <c r="X634" s="59"/>
      <c r="Y634" s="59"/>
      <c r="Z634" s="59"/>
      <c r="AA634" s="59"/>
      <c r="AB634" s="59"/>
      <c r="AC634" s="59"/>
      <c r="AD634" s="59"/>
      <c r="AE634" s="59"/>
      <c r="AF634" s="59"/>
      <c r="AG634" s="59"/>
      <c r="AH634" s="59"/>
      <c r="AI634" s="59"/>
      <c r="AJ634" s="59"/>
      <c r="AK634" s="59"/>
      <c r="AL634" s="59"/>
      <c r="AM634" s="59"/>
      <c r="AN634" s="59"/>
      <c r="AO634" s="59"/>
      <c r="AP634" s="59"/>
      <c r="AQ634" s="59"/>
      <c r="AR634" s="59"/>
      <c r="AS634" s="59"/>
      <c r="AT634" s="59"/>
      <c r="AU634" s="59"/>
      <c r="AV634" s="59"/>
      <c r="AW634" s="59"/>
      <c r="AX634" s="59"/>
      <c r="AY634" s="59"/>
      <c r="AZ634" s="59"/>
      <c r="BA634" s="59"/>
    </row>
    <row r="635" spans="1:53" s="34" customFormat="1" hidden="1">
      <c r="A635" t="s">
        <v>704</v>
      </c>
      <c r="B635"/>
      <c r="C635"/>
      <c r="D635">
        <v>0.2</v>
      </c>
      <c r="E635">
        <v>8</v>
      </c>
      <c r="F635">
        <v>56</v>
      </c>
      <c r="G635">
        <v>3</v>
      </c>
      <c r="H635">
        <v>8</v>
      </c>
      <c r="I635"/>
      <c r="J635">
        <v>75</v>
      </c>
      <c r="K635" s="59"/>
      <c r="L635" s="59"/>
      <c r="M635" s="59"/>
      <c r="N635" s="59"/>
      <c r="O635" s="59"/>
      <c r="P635" s="59"/>
      <c r="Q635" s="59"/>
      <c r="R635" s="59"/>
      <c r="S635" s="59"/>
      <c r="T635" s="59"/>
      <c r="U635" s="59"/>
      <c r="V635" s="59"/>
      <c r="W635" s="59"/>
      <c r="X635" s="59"/>
      <c r="Y635" s="59"/>
      <c r="Z635" s="59"/>
      <c r="AA635" s="59"/>
      <c r="AB635" s="59"/>
      <c r="AC635" s="59"/>
      <c r="AD635" s="59"/>
      <c r="AE635" s="59"/>
      <c r="AF635" s="59"/>
      <c r="AG635" s="59"/>
      <c r="AH635" s="59"/>
      <c r="AI635" s="59"/>
      <c r="AJ635" s="59"/>
      <c r="AK635" s="59"/>
      <c r="AL635" s="59"/>
      <c r="AM635" s="59"/>
      <c r="AN635" s="59"/>
      <c r="AO635" s="59"/>
      <c r="AP635" s="59"/>
      <c r="AQ635" s="59"/>
      <c r="AR635" s="59"/>
      <c r="AS635" s="59"/>
      <c r="AT635" s="59"/>
      <c r="AU635" s="59"/>
      <c r="AV635" s="59"/>
      <c r="AW635" s="59"/>
      <c r="AX635" s="59"/>
      <c r="AY635" s="59"/>
      <c r="AZ635" s="59"/>
      <c r="BA635" s="59"/>
    </row>
    <row r="636" spans="1:53" s="34" customFormat="1" hidden="1">
      <c r="A636" t="s">
        <v>705</v>
      </c>
      <c r="B636"/>
      <c r="C636"/>
      <c r="D636">
        <v>0.6</v>
      </c>
      <c r="E636">
        <v>20</v>
      </c>
      <c r="F636">
        <v>25</v>
      </c>
      <c r="G636">
        <v>2</v>
      </c>
      <c r="H636">
        <v>7</v>
      </c>
      <c r="I636">
        <v>3</v>
      </c>
      <c r="J636">
        <v>47</v>
      </c>
      <c r="K636" s="59"/>
      <c r="L636" s="59"/>
      <c r="M636" s="59"/>
      <c r="N636" s="59"/>
      <c r="O636" s="59"/>
      <c r="P636" s="59"/>
      <c r="Q636" s="59"/>
      <c r="R636" s="59"/>
      <c r="S636" s="59"/>
      <c r="T636" s="59"/>
      <c r="U636" s="59"/>
      <c r="V636" s="59"/>
      <c r="W636" s="59"/>
      <c r="X636" s="59"/>
      <c r="Y636" s="59"/>
      <c r="Z636" s="59"/>
      <c r="AA636" s="59"/>
      <c r="AB636" s="59"/>
      <c r="AC636" s="59"/>
      <c r="AD636" s="59"/>
      <c r="AE636" s="59"/>
      <c r="AF636" s="59"/>
      <c r="AG636" s="59"/>
      <c r="AH636" s="59"/>
      <c r="AI636" s="59"/>
      <c r="AJ636" s="59"/>
      <c r="AK636" s="59"/>
      <c r="AL636" s="59"/>
      <c r="AM636" s="59"/>
      <c r="AN636" s="59"/>
      <c r="AO636" s="59"/>
      <c r="AP636" s="59"/>
      <c r="AQ636" s="59"/>
      <c r="AR636" s="59"/>
      <c r="AS636" s="59"/>
      <c r="AT636" s="59"/>
      <c r="AU636" s="59"/>
      <c r="AV636" s="59"/>
      <c r="AW636" s="59"/>
      <c r="AX636" s="59"/>
      <c r="AY636" s="59"/>
      <c r="AZ636" s="59"/>
      <c r="BA636" s="59"/>
    </row>
    <row r="637" spans="1:53" s="34" customFormat="1" hidden="1">
      <c r="A637" t="s">
        <v>706</v>
      </c>
      <c r="B637"/>
      <c r="C637"/>
      <c r="D637"/>
      <c r="E637">
        <v>7</v>
      </c>
      <c r="F637">
        <v>16</v>
      </c>
      <c r="G637">
        <v>1</v>
      </c>
      <c r="H637">
        <v>6</v>
      </c>
      <c r="I637"/>
      <c r="J637">
        <v>45</v>
      </c>
      <c r="K637" s="59"/>
      <c r="L637" s="59"/>
      <c r="M637" s="59"/>
      <c r="N637" s="59"/>
      <c r="O637" s="59"/>
      <c r="P637" s="59"/>
      <c r="Q637" s="59"/>
      <c r="R637" s="59"/>
      <c r="S637" s="59"/>
      <c r="T637" s="59"/>
      <c r="U637" s="59"/>
      <c r="V637" s="59"/>
      <c r="W637" s="59"/>
      <c r="X637" s="59"/>
      <c r="Y637" s="59"/>
      <c r="Z637" s="59"/>
      <c r="AA637" s="59"/>
      <c r="AB637" s="59"/>
      <c r="AC637" s="59"/>
      <c r="AD637" s="59"/>
      <c r="AE637" s="59"/>
      <c r="AF637" s="59"/>
      <c r="AG637" s="59"/>
      <c r="AH637" s="59"/>
      <c r="AI637" s="59"/>
      <c r="AJ637" s="59"/>
      <c r="AK637" s="59"/>
      <c r="AL637" s="59"/>
      <c r="AM637" s="59"/>
      <c r="AN637" s="59"/>
      <c r="AO637" s="59"/>
      <c r="AP637" s="59"/>
      <c r="AQ637" s="59"/>
      <c r="AR637" s="59"/>
      <c r="AS637" s="59"/>
      <c r="AT637" s="59"/>
      <c r="AU637" s="59"/>
      <c r="AV637" s="59"/>
      <c r="AW637" s="59"/>
      <c r="AX637" s="59"/>
      <c r="AY637" s="59"/>
      <c r="AZ637" s="59"/>
      <c r="BA637" s="59"/>
    </row>
    <row r="638" spans="1:53" s="34" customFormat="1" hidden="1">
      <c r="A638" t="s">
        <v>707</v>
      </c>
      <c r="B638"/>
      <c r="C638"/>
      <c r="D638">
        <v>0.4</v>
      </c>
      <c r="E638">
        <v>8</v>
      </c>
      <c r="F638">
        <v>15</v>
      </c>
      <c r="G638">
        <v>1</v>
      </c>
      <c r="H638">
        <v>7</v>
      </c>
      <c r="I638">
        <v>2</v>
      </c>
      <c r="J638">
        <v>43</v>
      </c>
      <c r="K638" s="59"/>
      <c r="L638" s="59"/>
      <c r="M638" s="59"/>
      <c r="N638" s="59"/>
      <c r="O638" s="59"/>
      <c r="P638" s="59"/>
      <c r="Q638" s="59"/>
      <c r="R638" s="59"/>
      <c r="S638" s="59"/>
      <c r="T638" s="59"/>
      <c r="U638" s="59"/>
      <c r="V638" s="59"/>
      <c r="W638" s="59"/>
      <c r="X638" s="59"/>
      <c r="Y638" s="59"/>
      <c r="Z638" s="59"/>
      <c r="AA638" s="59"/>
      <c r="AB638" s="59"/>
      <c r="AC638" s="59"/>
      <c r="AD638" s="59"/>
      <c r="AE638" s="59"/>
      <c r="AF638" s="59"/>
      <c r="AG638" s="59"/>
      <c r="AH638" s="59"/>
      <c r="AI638" s="59"/>
      <c r="AJ638" s="59"/>
      <c r="AK638" s="59"/>
      <c r="AL638" s="59"/>
      <c r="AM638" s="59"/>
      <c r="AN638" s="59"/>
      <c r="AO638" s="59"/>
      <c r="AP638" s="59"/>
      <c r="AQ638" s="59"/>
      <c r="AR638" s="59"/>
      <c r="AS638" s="59"/>
      <c r="AT638" s="59"/>
      <c r="AU638" s="59"/>
      <c r="AV638" s="59"/>
      <c r="AW638" s="59"/>
      <c r="AX638" s="59"/>
      <c r="AY638" s="59"/>
      <c r="AZ638" s="59"/>
      <c r="BA638" s="59"/>
    </row>
    <row r="639" spans="1:53" s="34" customFormat="1" hidden="1">
      <c r="A639" t="s">
        <v>708</v>
      </c>
      <c r="B639"/>
      <c r="C639"/>
      <c r="D639">
        <v>0.7</v>
      </c>
      <c r="E639">
        <v>25</v>
      </c>
      <c r="F639">
        <v>18</v>
      </c>
      <c r="G639">
        <v>2</v>
      </c>
      <c r="H639">
        <v>8</v>
      </c>
      <c r="I639"/>
      <c r="J639">
        <v>47</v>
      </c>
      <c r="K639" s="59"/>
      <c r="L639" s="59"/>
      <c r="M639" s="59"/>
      <c r="N639" s="59"/>
      <c r="O639" s="59"/>
      <c r="P639" s="59"/>
      <c r="Q639" s="59"/>
      <c r="R639" s="59"/>
      <c r="S639" s="59"/>
      <c r="T639" s="59"/>
      <c r="U639" s="59"/>
      <c r="V639" s="59"/>
      <c r="W639" s="59"/>
      <c r="X639" s="59"/>
      <c r="Y639" s="59"/>
      <c r="Z639" s="59"/>
      <c r="AA639" s="59"/>
      <c r="AB639" s="59"/>
      <c r="AC639" s="59"/>
      <c r="AD639" s="59"/>
      <c r="AE639" s="59"/>
      <c r="AF639" s="59"/>
      <c r="AG639" s="59"/>
      <c r="AH639" s="59"/>
      <c r="AI639" s="59"/>
      <c r="AJ639" s="59"/>
      <c r="AK639" s="59"/>
      <c r="AL639" s="59"/>
      <c r="AM639" s="59"/>
      <c r="AN639" s="59"/>
      <c r="AO639" s="59"/>
      <c r="AP639" s="59"/>
      <c r="AQ639" s="59"/>
      <c r="AR639" s="59"/>
      <c r="AS639" s="59"/>
      <c r="AT639" s="59"/>
      <c r="AU639" s="59"/>
      <c r="AV639" s="59"/>
      <c r="AW639" s="59"/>
      <c r="AX639" s="59"/>
      <c r="AY639" s="59"/>
      <c r="AZ639" s="59"/>
      <c r="BA639" s="59"/>
    </row>
    <row r="640" spans="1:53" s="34" customFormat="1" hidden="1">
      <c r="A640" t="s">
        <v>709</v>
      </c>
      <c r="B640"/>
      <c r="C640"/>
      <c r="D640">
        <v>0.3</v>
      </c>
      <c r="E640">
        <v>9</v>
      </c>
      <c r="F640">
        <v>15</v>
      </c>
      <c r="G640">
        <v>1</v>
      </c>
      <c r="H640">
        <v>8</v>
      </c>
      <c r="I640"/>
      <c r="J640">
        <v>49</v>
      </c>
      <c r="K640" s="59"/>
      <c r="L640" s="59"/>
      <c r="M640" s="59"/>
      <c r="N640" s="59"/>
      <c r="O640" s="59"/>
      <c r="P640" s="59"/>
      <c r="Q640" s="59"/>
      <c r="R640" s="59"/>
      <c r="S640" s="59"/>
      <c r="T640" s="59"/>
      <c r="U640" s="59"/>
      <c r="V640" s="59"/>
      <c r="W640" s="59"/>
      <c r="X640" s="59"/>
      <c r="Y640" s="59"/>
      <c r="Z640" s="59"/>
      <c r="AA640" s="59"/>
      <c r="AB640" s="59"/>
      <c r="AC640" s="59"/>
      <c r="AD640" s="59"/>
      <c r="AE640" s="59"/>
      <c r="AF640" s="59"/>
      <c r="AG640" s="59"/>
      <c r="AH640" s="59"/>
      <c r="AI640" s="59"/>
      <c r="AJ640" s="59"/>
      <c r="AK640" s="59"/>
      <c r="AL640" s="59"/>
      <c r="AM640" s="59"/>
      <c r="AN640" s="59"/>
      <c r="AO640" s="59"/>
      <c r="AP640" s="59"/>
      <c r="AQ640" s="59"/>
      <c r="AR640" s="59"/>
      <c r="AS640" s="59"/>
      <c r="AT640" s="59"/>
      <c r="AU640" s="59"/>
      <c r="AV640" s="59"/>
      <c r="AW640" s="59"/>
      <c r="AX640" s="59"/>
      <c r="AY640" s="59"/>
      <c r="AZ640" s="59"/>
      <c r="BA640" s="59"/>
    </row>
    <row r="641" spans="1:53" s="34" customFormat="1" hidden="1">
      <c r="A641" t="s">
        <v>710</v>
      </c>
      <c r="B641"/>
      <c r="C641"/>
      <c r="D641">
        <v>0.8</v>
      </c>
      <c r="E641">
        <v>16</v>
      </c>
      <c r="F641">
        <v>33</v>
      </c>
      <c r="G641">
        <v>2</v>
      </c>
      <c r="H641">
        <v>10</v>
      </c>
      <c r="I641"/>
      <c r="J641">
        <v>104</v>
      </c>
      <c r="K641" s="59"/>
      <c r="L641" s="59"/>
      <c r="M641" s="59"/>
      <c r="N641" s="59"/>
      <c r="O641" s="59"/>
      <c r="P641" s="59"/>
      <c r="Q641" s="59"/>
      <c r="R641" s="59"/>
      <c r="S641" s="59"/>
      <c r="T641" s="59"/>
      <c r="U641" s="59"/>
      <c r="V641" s="59"/>
      <c r="W641" s="59"/>
      <c r="X641" s="59"/>
      <c r="Y641" s="59"/>
      <c r="Z641" s="59"/>
      <c r="AA641" s="59"/>
      <c r="AB641" s="59"/>
      <c r="AC641" s="59"/>
      <c r="AD641" s="59"/>
      <c r="AE641" s="59"/>
      <c r="AF641" s="59"/>
      <c r="AG641" s="59"/>
      <c r="AH641" s="59"/>
      <c r="AI641" s="59"/>
      <c r="AJ641" s="59"/>
      <c r="AK641" s="59"/>
      <c r="AL641" s="59"/>
      <c r="AM641" s="59"/>
      <c r="AN641" s="59"/>
      <c r="AO641" s="59"/>
      <c r="AP641" s="59"/>
      <c r="AQ641" s="59"/>
      <c r="AR641" s="59"/>
      <c r="AS641" s="59"/>
      <c r="AT641" s="59"/>
      <c r="AU641" s="59"/>
      <c r="AV641" s="59"/>
      <c r="AW641" s="59"/>
      <c r="AX641" s="59"/>
      <c r="AY641" s="59"/>
      <c r="AZ641" s="59"/>
      <c r="BA641" s="59"/>
    </row>
    <row r="642" spans="1:53" s="34" customFormat="1" hidden="1">
      <c r="A642" t="s">
        <v>711</v>
      </c>
      <c r="B642"/>
      <c r="C642"/>
      <c r="D642"/>
      <c r="E642">
        <v>14</v>
      </c>
      <c r="F642">
        <v>17</v>
      </c>
      <c r="G642">
        <v>3</v>
      </c>
      <c r="H642">
        <v>12</v>
      </c>
      <c r="I642"/>
      <c r="J642">
        <v>64</v>
      </c>
      <c r="K642" s="59"/>
      <c r="L642" s="59"/>
      <c r="M642" s="59"/>
      <c r="N642" s="59"/>
      <c r="O642" s="59"/>
      <c r="P642" s="59"/>
      <c r="Q642" s="59"/>
      <c r="R642" s="59"/>
      <c r="S642" s="59"/>
      <c r="T642" s="59"/>
      <c r="U642" s="59"/>
      <c r="V642" s="59"/>
      <c r="W642" s="59"/>
      <c r="X642" s="59"/>
      <c r="Y642" s="59"/>
      <c r="Z642" s="59"/>
      <c r="AA642" s="59"/>
      <c r="AB642" s="59"/>
      <c r="AC642" s="59"/>
      <c r="AD642" s="59"/>
      <c r="AE642" s="59"/>
      <c r="AF642" s="59"/>
      <c r="AG642" s="59"/>
      <c r="AH642" s="59"/>
      <c r="AI642" s="59"/>
      <c r="AJ642" s="59"/>
      <c r="AK642" s="59"/>
      <c r="AL642" s="59"/>
      <c r="AM642" s="59"/>
      <c r="AN642" s="59"/>
      <c r="AO642" s="59"/>
      <c r="AP642" s="59"/>
      <c r="AQ642" s="59"/>
      <c r="AR642" s="59"/>
      <c r="AS642" s="59"/>
      <c r="AT642" s="59"/>
      <c r="AU642" s="59"/>
      <c r="AV642" s="59"/>
      <c r="AW642" s="59"/>
      <c r="AX642" s="59"/>
      <c r="AY642" s="59"/>
      <c r="AZ642" s="59"/>
      <c r="BA642" s="59"/>
    </row>
    <row r="643" spans="1:53" s="34" customFormat="1" hidden="1">
      <c r="A643" t="s">
        <v>712</v>
      </c>
      <c r="B643"/>
      <c r="C643"/>
      <c r="D643"/>
      <c r="E643">
        <v>12</v>
      </c>
      <c r="F643">
        <v>18</v>
      </c>
      <c r="G643">
        <v>2</v>
      </c>
      <c r="H643">
        <v>9</v>
      </c>
      <c r="I643"/>
      <c r="J643">
        <v>43</v>
      </c>
      <c r="K643" s="59"/>
      <c r="L643" s="59"/>
      <c r="M643" s="59"/>
      <c r="N643" s="59"/>
      <c r="O643" s="59"/>
      <c r="P643" s="59"/>
      <c r="Q643" s="59"/>
      <c r="R643" s="59"/>
      <c r="S643" s="59"/>
      <c r="T643" s="59"/>
      <c r="U643" s="59"/>
      <c r="V643" s="59"/>
      <c r="W643" s="59"/>
      <c r="X643" s="59"/>
      <c r="Y643" s="59"/>
      <c r="Z643" s="59"/>
      <c r="AA643" s="59"/>
      <c r="AB643" s="59"/>
      <c r="AC643" s="59"/>
      <c r="AD643" s="59"/>
      <c r="AE643" s="59"/>
      <c r="AF643" s="59"/>
      <c r="AG643" s="59"/>
      <c r="AH643" s="59"/>
      <c r="AI643" s="59"/>
      <c r="AJ643" s="59"/>
      <c r="AK643" s="59"/>
      <c r="AL643" s="59"/>
      <c r="AM643" s="59"/>
      <c r="AN643" s="59"/>
      <c r="AO643" s="59"/>
      <c r="AP643" s="59"/>
      <c r="AQ643" s="59"/>
      <c r="AR643" s="59"/>
      <c r="AS643" s="59"/>
      <c r="AT643" s="59"/>
      <c r="AU643" s="59"/>
      <c r="AV643" s="59"/>
      <c r="AW643" s="59"/>
      <c r="AX643" s="59"/>
      <c r="AY643" s="59"/>
      <c r="AZ643" s="59"/>
      <c r="BA643" s="59"/>
    </row>
    <row r="644" spans="1:53" s="34" customFormat="1" hidden="1">
      <c r="A644" t="s">
        <v>713</v>
      </c>
      <c r="B644"/>
      <c r="C644"/>
      <c r="D644"/>
      <c r="E644"/>
      <c r="F644"/>
      <c r="G644"/>
      <c r="H644"/>
      <c r="I644"/>
      <c r="J644"/>
      <c r="K644" s="59"/>
      <c r="L644" s="59"/>
      <c r="M644" s="59"/>
      <c r="N644" s="59"/>
      <c r="O644" s="59"/>
      <c r="P644" s="59"/>
      <c r="Q644" s="59"/>
      <c r="R644" s="59"/>
      <c r="S644" s="59"/>
      <c r="T644" s="59"/>
      <c r="U644" s="59"/>
      <c r="V644" s="59"/>
      <c r="W644" s="59"/>
      <c r="X644" s="59"/>
      <c r="Y644" s="59"/>
      <c r="Z644" s="59"/>
      <c r="AA644" s="59"/>
      <c r="AB644" s="59"/>
      <c r="AC644" s="59"/>
      <c r="AD644" s="59"/>
      <c r="AE644" s="59"/>
      <c r="AF644" s="59"/>
      <c r="AG644" s="59"/>
      <c r="AH644" s="59"/>
      <c r="AI644" s="59"/>
      <c r="AJ644" s="59"/>
      <c r="AK644" s="59"/>
      <c r="AL644" s="59"/>
      <c r="AM644" s="59"/>
      <c r="AN644" s="59"/>
      <c r="AO644" s="59"/>
      <c r="AP644" s="59"/>
      <c r="AQ644" s="59"/>
      <c r="AR644" s="59"/>
      <c r="AS644" s="59"/>
      <c r="AT644" s="59"/>
      <c r="AU644" s="59"/>
      <c r="AV644" s="59"/>
      <c r="AW644" s="59"/>
      <c r="AX644" s="59"/>
      <c r="AY644" s="59"/>
      <c r="AZ644" s="59"/>
      <c r="BA644" s="59"/>
    </row>
    <row r="645" spans="1:53" s="34" customFormat="1" hidden="1">
      <c r="A645" t="s">
        <v>714</v>
      </c>
      <c r="B645"/>
      <c r="C645"/>
      <c r="D645">
        <v>0.4</v>
      </c>
      <c r="E645">
        <v>9</v>
      </c>
      <c r="F645">
        <v>13</v>
      </c>
      <c r="G645">
        <v>1</v>
      </c>
      <c r="H645">
        <v>8</v>
      </c>
      <c r="I645"/>
      <c r="J645">
        <v>72</v>
      </c>
      <c r="K645" s="59"/>
      <c r="L645" s="59"/>
      <c r="M645" s="59"/>
      <c r="N645" s="59"/>
      <c r="O645" s="59"/>
      <c r="P645" s="59"/>
      <c r="Q645" s="59"/>
      <c r="R645" s="59"/>
      <c r="S645" s="59"/>
      <c r="T645" s="59"/>
      <c r="U645" s="59"/>
      <c r="V645" s="59"/>
      <c r="W645" s="59"/>
      <c r="X645" s="59"/>
      <c r="Y645" s="59"/>
      <c r="Z645" s="59"/>
      <c r="AA645" s="59"/>
      <c r="AB645" s="59"/>
      <c r="AC645" s="59"/>
      <c r="AD645" s="59"/>
      <c r="AE645" s="59"/>
      <c r="AF645" s="59"/>
      <c r="AG645" s="59"/>
      <c r="AH645" s="59"/>
      <c r="AI645" s="59"/>
      <c r="AJ645" s="59"/>
      <c r="AK645" s="59"/>
      <c r="AL645" s="59"/>
      <c r="AM645" s="59"/>
      <c r="AN645" s="59"/>
      <c r="AO645" s="59"/>
      <c r="AP645" s="59"/>
      <c r="AQ645" s="59"/>
      <c r="AR645" s="59"/>
      <c r="AS645" s="59"/>
      <c r="AT645" s="59"/>
      <c r="AU645" s="59"/>
      <c r="AV645" s="59"/>
      <c r="AW645" s="59"/>
      <c r="AX645" s="59"/>
      <c r="AY645" s="59"/>
      <c r="AZ645" s="59"/>
      <c r="BA645" s="59"/>
    </row>
    <row r="646" spans="1:53" s="34" customFormat="1" hidden="1">
      <c r="A646" t="s">
        <v>715</v>
      </c>
      <c r="B646"/>
      <c r="C646"/>
      <c r="D646">
        <v>0.5</v>
      </c>
      <c r="E646">
        <v>7</v>
      </c>
      <c r="F646">
        <v>13</v>
      </c>
      <c r="G646">
        <v>1</v>
      </c>
      <c r="H646">
        <v>7</v>
      </c>
      <c r="I646"/>
      <c r="J646">
        <v>68</v>
      </c>
      <c r="K646" s="59"/>
      <c r="L646" s="59"/>
      <c r="M646" s="59"/>
      <c r="N646" s="59"/>
      <c r="O646" s="59"/>
      <c r="P646" s="59"/>
      <c r="Q646" s="59"/>
      <c r="R646" s="59"/>
      <c r="S646" s="59"/>
      <c r="T646" s="59"/>
      <c r="U646" s="59"/>
      <c r="V646" s="59"/>
      <c r="W646" s="59"/>
      <c r="X646" s="59"/>
      <c r="Y646" s="59"/>
      <c r="Z646" s="59"/>
      <c r="AA646" s="59"/>
      <c r="AB646" s="59"/>
      <c r="AC646" s="59"/>
      <c r="AD646" s="59"/>
      <c r="AE646" s="59"/>
      <c r="AF646" s="59"/>
      <c r="AG646" s="59"/>
      <c r="AH646" s="59"/>
      <c r="AI646" s="59"/>
      <c r="AJ646" s="59"/>
      <c r="AK646" s="59"/>
      <c r="AL646" s="59"/>
      <c r="AM646" s="59"/>
      <c r="AN646" s="59"/>
      <c r="AO646" s="59"/>
      <c r="AP646" s="59"/>
      <c r="AQ646" s="59"/>
      <c r="AR646" s="59"/>
      <c r="AS646" s="59"/>
      <c r="AT646" s="59"/>
      <c r="AU646" s="59"/>
      <c r="AV646" s="59"/>
      <c r="AW646" s="59"/>
      <c r="AX646" s="59"/>
      <c r="AY646" s="59"/>
      <c r="AZ646" s="59"/>
      <c r="BA646" s="59"/>
    </row>
    <row r="647" spans="1:53" s="34" customFormat="1" hidden="1">
      <c r="A647" t="s">
        <v>716</v>
      </c>
      <c r="B647"/>
      <c r="C647"/>
      <c r="D647">
        <v>0.6</v>
      </c>
      <c r="E647">
        <v>7</v>
      </c>
      <c r="F647">
        <v>21</v>
      </c>
      <c r="G647">
        <v>2</v>
      </c>
      <c r="H647">
        <v>8</v>
      </c>
      <c r="I647"/>
      <c r="J647">
        <v>77</v>
      </c>
      <c r="K647" s="59"/>
      <c r="L647" s="59"/>
      <c r="M647" s="59"/>
      <c r="N647" s="59"/>
      <c r="O647" s="59"/>
      <c r="P647" s="59"/>
      <c r="Q647" s="59"/>
      <c r="R647" s="59"/>
      <c r="S647" s="59"/>
      <c r="T647" s="59"/>
      <c r="U647" s="59"/>
      <c r="V647" s="59"/>
      <c r="W647" s="59"/>
      <c r="X647" s="59"/>
      <c r="Y647" s="59"/>
      <c r="Z647" s="59"/>
      <c r="AA647" s="59"/>
      <c r="AB647" s="59"/>
      <c r="AC647" s="59"/>
      <c r="AD647" s="59"/>
      <c r="AE647" s="59"/>
      <c r="AF647" s="59"/>
      <c r="AG647" s="59"/>
      <c r="AH647" s="59"/>
      <c r="AI647" s="59"/>
      <c r="AJ647" s="59"/>
      <c r="AK647" s="59"/>
      <c r="AL647" s="59"/>
      <c r="AM647" s="59"/>
      <c r="AN647" s="59"/>
      <c r="AO647" s="59"/>
      <c r="AP647" s="59"/>
      <c r="AQ647" s="59"/>
      <c r="AR647" s="59"/>
      <c r="AS647" s="59"/>
      <c r="AT647" s="59"/>
      <c r="AU647" s="59"/>
      <c r="AV647" s="59"/>
      <c r="AW647" s="59"/>
      <c r="AX647" s="59"/>
      <c r="AY647" s="59"/>
      <c r="AZ647" s="59"/>
      <c r="BA647" s="59"/>
    </row>
    <row r="648" spans="1:53" s="34" customFormat="1" hidden="1">
      <c r="A648" t="s">
        <v>717</v>
      </c>
      <c r="B648"/>
      <c r="C648"/>
      <c r="D648">
        <v>0.2</v>
      </c>
      <c r="E648">
        <v>7</v>
      </c>
      <c r="F648">
        <v>20</v>
      </c>
      <c r="G648">
        <v>1</v>
      </c>
      <c r="H648">
        <v>6</v>
      </c>
      <c r="I648"/>
      <c r="J648">
        <v>69</v>
      </c>
      <c r="K648" s="59"/>
      <c r="L648" s="59"/>
      <c r="M648" s="59"/>
      <c r="N648" s="59"/>
      <c r="O648" s="59"/>
      <c r="P648" s="59"/>
      <c r="Q648" s="59"/>
      <c r="R648" s="59"/>
      <c r="S648" s="59"/>
      <c r="T648" s="59"/>
      <c r="U648" s="59"/>
      <c r="V648" s="59"/>
      <c r="W648" s="59"/>
      <c r="X648" s="59"/>
      <c r="Y648" s="59"/>
      <c r="Z648" s="59"/>
      <c r="AA648" s="59"/>
      <c r="AB648" s="59"/>
      <c r="AC648" s="59"/>
      <c r="AD648" s="59"/>
      <c r="AE648" s="59"/>
      <c r="AF648" s="59"/>
      <c r="AG648" s="59"/>
      <c r="AH648" s="59"/>
      <c r="AI648" s="59"/>
      <c r="AJ648" s="59"/>
      <c r="AK648" s="59"/>
      <c r="AL648" s="59"/>
      <c r="AM648" s="59"/>
      <c r="AN648" s="59"/>
      <c r="AO648" s="59"/>
      <c r="AP648" s="59"/>
      <c r="AQ648" s="59"/>
      <c r="AR648" s="59"/>
      <c r="AS648" s="59"/>
      <c r="AT648" s="59"/>
      <c r="AU648" s="59"/>
      <c r="AV648" s="59"/>
      <c r="AW648" s="59"/>
      <c r="AX648" s="59"/>
      <c r="AY648" s="59"/>
      <c r="AZ648" s="59"/>
      <c r="BA648" s="59"/>
    </row>
    <row r="649" spans="1:53" s="34" customFormat="1" hidden="1">
      <c r="A649" t="s">
        <v>718</v>
      </c>
      <c r="B649"/>
      <c r="C649">
        <v>5.0000000000000001E-3</v>
      </c>
      <c r="D649"/>
      <c r="E649">
        <v>9</v>
      </c>
      <c r="F649">
        <v>18</v>
      </c>
      <c r="G649">
        <v>1</v>
      </c>
      <c r="H649">
        <v>5</v>
      </c>
      <c r="I649"/>
      <c r="J649">
        <v>67</v>
      </c>
      <c r="K649" s="59"/>
      <c r="L649" s="59"/>
      <c r="M649" s="59"/>
      <c r="N649" s="59"/>
      <c r="O649" s="59"/>
      <c r="P649" s="59"/>
      <c r="Q649" s="59"/>
      <c r="R649" s="59"/>
      <c r="S649" s="59"/>
      <c r="T649" s="59"/>
      <c r="U649" s="59"/>
      <c r="V649" s="59"/>
      <c r="W649" s="59"/>
      <c r="X649" s="59"/>
      <c r="Y649" s="59"/>
      <c r="Z649" s="59"/>
      <c r="AA649" s="59"/>
      <c r="AB649" s="59"/>
      <c r="AC649" s="59"/>
      <c r="AD649" s="59"/>
      <c r="AE649" s="59"/>
      <c r="AF649" s="59"/>
      <c r="AG649" s="59"/>
      <c r="AH649" s="59"/>
      <c r="AI649" s="59"/>
      <c r="AJ649" s="59"/>
      <c r="AK649" s="59"/>
      <c r="AL649" s="59"/>
      <c r="AM649" s="59"/>
      <c r="AN649" s="59"/>
      <c r="AO649" s="59"/>
      <c r="AP649" s="59"/>
      <c r="AQ649" s="59"/>
      <c r="AR649" s="59"/>
      <c r="AS649" s="59"/>
      <c r="AT649" s="59"/>
      <c r="AU649" s="59"/>
      <c r="AV649" s="59"/>
      <c r="AW649" s="59"/>
      <c r="AX649" s="59"/>
      <c r="AY649" s="59"/>
      <c r="AZ649" s="59"/>
      <c r="BA649" s="59"/>
    </row>
    <row r="650" spans="1:53" s="34" customFormat="1" hidden="1">
      <c r="A650" t="s">
        <v>719</v>
      </c>
      <c r="B650"/>
      <c r="C650"/>
      <c r="D650">
        <v>0.3</v>
      </c>
      <c r="E650">
        <v>11</v>
      </c>
      <c r="F650">
        <v>17</v>
      </c>
      <c r="G650"/>
      <c r="H650">
        <v>6</v>
      </c>
      <c r="I650"/>
      <c r="J650">
        <v>40</v>
      </c>
      <c r="K650" s="59"/>
      <c r="L650" s="59"/>
      <c r="M650" s="59"/>
      <c r="N650" s="59"/>
      <c r="O650" s="59"/>
      <c r="P650" s="59"/>
      <c r="Q650" s="59"/>
      <c r="R650" s="59"/>
      <c r="S650" s="59"/>
      <c r="T650" s="59"/>
      <c r="U650" s="59"/>
      <c r="V650" s="59"/>
      <c r="W650" s="59"/>
      <c r="X650" s="59"/>
      <c r="Y650" s="59"/>
      <c r="Z650" s="59"/>
      <c r="AA650" s="59"/>
      <c r="AB650" s="59"/>
      <c r="AC650" s="59"/>
      <c r="AD650" s="59"/>
      <c r="AE650" s="59"/>
      <c r="AF650" s="59"/>
      <c r="AG650" s="59"/>
      <c r="AH650" s="59"/>
      <c r="AI650" s="59"/>
      <c r="AJ650" s="59"/>
      <c r="AK650" s="59"/>
      <c r="AL650" s="59"/>
      <c r="AM650" s="59"/>
      <c r="AN650" s="59"/>
      <c r="AO650" s="59"/>
      <c r="AP650" s="59"/>
      <c r="AQ650" s="59"/>
      <c r="AR650" s="59"/>
      <c r="AS650" s="59"/>
      <c r="AT650" s="59"/>
      <c r="AU650" s="59"/>
      <c r="AV650" s="59"/>
      <c r="AW650" s="59"/>
      <c r="AX650" s="59"/>
      <c r="AY650" s="59"/>
      <c r="AZ650" s="59"/>
      <c r="BA650" s="59"/>
    </row>
    <row r="651" spans="1:53" s="34" customFormat="1" hidden="1">
      <c r="A651" t="s">
        <v>720</v>
      </c>
      <c r="B651"/>
      <c r="C651"/>
      <c r="D651">
        <v>0.5</v>
      </c>
      <c r="E651">
        <v>7</v>
      </c>
      <c r="F651">
        <v>16</v>
      </c>
      <c r="G651">
        <v>2</v>
      </c>
      <c r="H651">
        <v>8</v>
      </c>
      <c r="I651"/>
      <c r="J651">
        <v>47</v>
      </c>
      <c r="K651" s="59"/>
      <c r="L651" s="59"/>
      <c r="M651" s="59"/>
      <c r="N651" s="59"/>
      <c r="O651" s="59"/>
      <c r="P651" s="59"/>
      <c r="Q651" s="59"/>
      <c r="R651" s="59"/>
      <c r="S651" s="59"/>
      <c r="T651" s="59"/>
      <c r="U651" s="59"/>
      <c r="V651" s="59"/>
      <c r="W651" s="59"/>
      <c r="X651" s="59"/>
      <c r="Y651" s="59"/>
      <c r="Z651" s="59"/>
      <c r="AA651" s="59"/>
      <c r="AB651" s="59"/>
      <c r="AC651" s="59"/>
      <c r="AD651" s="59"/>
      <c r="AE651" s="59"/>
      <c r="AF651" s="59"/>
      <c r="AG651" s="59"/>
      <c r="AH651" s="59"/>
      <c r="AI651" s="59"/>
      <c r="AJ651" s="59"/>
      <c r="AK651" s="59"/>
      <c r="AL651" s="59"/>
      <c r="AM651" s="59"/>
      <c r="AN651" s="59"/>
      <c r="AO651" s="59"/>
      <c r="AP651" s="59"/>
      <c r="AQ651" s="59"/>
      <c r="AR651" s="59"/>
      <c r="AS651" s="59"/>
      <c r="AT651" s="59"/>
      <c r="AU651" s="59"/>
      <c r="AV651" s="59"/>
      <c r="AW651" s="59"/>
      <c r="AX651" s="59"/>
      <c r="AY651" s="59"/>
      <c r="AZ651" s="59"/>
      <c r="BA651" s="59"/>
    </row>
    <row r="652" spans="1:53" s="34" customFormat="1" hidden="1">
      <c r="A652" t="s">
        <v>721</v>
      </c>
      <c r="B652"/>
      <c r="C652"/>
      <c r="D652"/>
      <c r="E652">
        <v>9</v>
      </c>
      <c r="F652">
        <v>24</v>
      </c>
      <c r="G652">
        <v>1</v>
      </c>
      <c r="H652">
        <v>6</v>
      </c>
      <c r="I652"/>
      <c r="J652">
        <v>43</v>
      </c>
      <c r="K652" s="59"/>
      <c r="L652" s="59"/>
      <c r="M652" s="59"/>
      <c r="N652" s="59"/>
      <c r="O652" s="59"/>
      <c r="P652" s="59"/>
      <c r="Q652" s="59"/>
      <c r="R652" s="59"/>
      <c r="S652" s="59"/>
      <c r="T652" s="59"/>
      <c r="U652" s="59"/>
      <c r="V652" s="59"/>
      <c r="W652" s="59"/>
      <c r="X652" s="59"/>
      <c r="Y652" s="59"/>
      <c r="Z652" s="59"/>
      <c r="AA652" s="59"/>
      <c r="AB652" s="59"/>
      <c r="AC652" s="59"/>
      <c r="AD652" s="59"/>
      <c r="AE652" s="59"/>
      <c r="AF652" s="59"/>
      <c r="AG652" s="59"/>
      <c r="AH652" s="59"/>
      <c r="AI652" s="59"/>
      <c r="AJ652" s="59"/>
      <c r="AK652" s="59"/>
      <c r="AL652" s="59"/>
      <c r="AM652" s="59"/>
      <c r="AN652" s="59"/>
      <c r="AO652" s="59"/>
      <c r="AP652" s="59"/>
      <c r="AQ652" s="59"/>
      <c r="AR652" s="59"/>
      <c r="AS652" s="59"/>
      <c r="AT652" s="59"/>
      <c r="AU652" s="59"/>
      <c r="AV652" s="59"/>
      <c r="AW652" s="59"/>
      <c r="AX652" s="59"/>
      <c r="AY652" s="59"/>
      <c r="AZ652" s="59"/>
      <c r="BA652" s="59"/>
    </row>
    <row r="653" spans="1:53" s="34" customFormat="1" hidden="1">
      <c r="A653" t="s">
        <v>722</v>
      </c>
      <c r="B653"/>
      <c r="C653"/>
      <c r="D653">
        <v>0.3</v>
      </c>
      <c r="E653">
        <v>10</v>
      </c>
      <c r="F653">
        <v>15</v>
      </c>
      <c r="G653">
        <v>1</v>
      </c>
      <c r="H653">
        <v>4</v>
      </c>
      <c r="I653"/>
      <c r="J653">
        <v>55</v>
      </c>
      <c r="K653" s="59"/>
      <c r="L653" s="59"/>
      <c r="M653" s="59"/>
      <c r="N653" s="59"/>
      <c r="O653" s="59"/>
      <c r="P653" s="59"/>
      <c r="Q653" s="59"/>
      <c r="R653" s="59"/>
      <c r="S653" s="59"/>
      <c r="T653" s="59"/>
      <c r="U653" s="59"/>
      <c r="V653" s="59"/>
      <c r="W653" s="59"/>
      <c r="X653" s="59"/>
      <c r="Y653" s="59"/>
      <c r="Z653" s="59"/>
      <c r="AA653" s="59"/>
      <c r="AB653" s="59"/>
      <c r="AC653" s="59"/>
      <c r="AD653" s="59"/>
      <c r="AE653" s="59"/>
      <c r="AF653" s="59"/>
      <c r="AG653" s="59"/>
      <c r="AH653" s="59"/>
      <c r="AI653" s="59"/>
      <c r="AJ653" s="59"/>
      <c r="AK653" s="59"/>
      <c r="AL653" s="59"/>
      <c r="AM653" s="59"/>
      <c r="AN653" s="59"/>
      <c r="AO653" s="59"/>
      <c r="AP653" s="59"/>
      <c r="AQ653" s="59"/>
      <c r="AR653" s="59"/>
      <c r="AS653" s="59"/>
      <c r="AT653" s="59"/>
      <c r="AU653" s="59"/>
      <c r="AV653" s="59"/>
      <c r="AW653" s="59"/>
      <c r="AX653" s="59"/>
      <c r="AY653" s="59"/>
      <c r="AZ653" s="59"/>
      <c r="BA653" s="59"/>
    </row>
    <row r="654" spans="1:53" s="34" customFormat="1" hidden="1">
      <c r="A654" t="s">
        <v>723</v>
      </c>
      <c r="B654"/>
      <c r="C654"/>
      <c r="D654"/>
      <c r="E654">
        <v>9</v>
      </c>
      <c r="F654">
        <v>16</v>
      </c>
      <c r="G654">
        <v>1</v>
      </c>
      <c r="H654">
        <v>4</v>
      </c>
      <c r="I654"/>
      <c r="J654">
        <v>46</v>
      </c>
      <c r="K654" s="59"/>
      <c r="L654" s="59"/>
      <c r="M654" s="59"/>
      <c r="N654" s="59"/>
      <c r="O654" s="59"/>
      <c r="P654" s="59"/>
      <c r="Q654" s="59"/>
      <c r="R654" s="59"/>
      <c r="S654" s="59"/>
      <c r="T654" s="59"/>
      <c r="U654" s="59"/>
      <c r="V654" s="59"/>
      <c r="W654" s="59"/>
      <c r="X654" s="59"/>
      <c r="Y654" s="59"/>
      <c r="Z654" s="59"/>
      <c r="AA654" s="59"/>
      <c r="AB654" s="59"/>
      <c r="AC654" s="59"/>
      <c r="AD654" s="59"/>
      <c r="AE654" s="59"/>
      <c r="AF654" s="59"/>
      <c r="AG654" s="59"/>
      <c r="AH654" s="59"/>
      <c r="AI654" s="59"/>
      <c r="AJ654" s="59"/>
      <c r="AK654" s="59"/>
      <c r="AL654" s="59"/>
      <c r="AM654" s="59"/>
      <c r="AN654" s="59"/>
      <c r="AO654" s="59"/>
      <c r="AP654" s="59"/>
      <c r="AQ654" s="59"/>
      <c r="AR654" s="59"/>
      <c r="AS654" s="59"/>
      <c r="AT654" s="59"/>
      <c r="AU654" s="59"/>
      <c r="AV654" s="59"/>
      <c r="AW654" s="59"/>
      <c r="AX654" s="59"/>
      <c r="AY654" s="59"/>
      <c r="AZ654" s="59"/>
      <c r="BA654" s="59"/>
    </row>
    <row r="655" spans="1:53" s="34" customFormat="1" hidden="1">
      <c r="A655" t="s">
        <v>724</v>
      </c>
      <c r="B655"/>
      <c r="C655"/>
      <c r="D655">
        <v>0.4</v>
      </c>
      <c r="E655">
        <v>8</v>
      </c>
      <c r="F655">
        <v>13</v>
      </c>
      <c r="G655">
        <v>1</v>
      </c>
      <c r="H655">
        <v>6</v>
      </c>
      <c r="I655"/>
      <c r="J655">
        <v>69</v>
      </c>
      <c r="K655" s="59"/>
      <c r="L655" s="59"/>
      <c r="M655" s="59"/>
      <c r="N655" s="59"/>
      <c r="O655" s="59"/>
      <c r="P655" s="59"/>
      <c r="Q655" s="59"/>
      <c r="R655" s="59"/>
      <c r="S655" s="59"/>
      <c r="T655" s="59"/>
      <c r="U655" s="59"/>
      <c r="V655" s="59"/>
      <c r="W655" s="59"/>
      <c r="X655" s="59"/>
      <c r="Y655" s="59"/>
      <c r="Z655" s="59"/>
      <c r="AA655" s="59"/>
      <c r="AB655" s="59"/>
      <c r="AC655" s="59"/>
      <c r="AD655" s="59"/>
      <c r="AE655" s="59"/>
      <c r="AF655" s="59"/>
      <c r="AG655" s="59"/>
      <c r="AH655" s="59"/>
      <c r="AI655" s="59"/>
      <c r="AJ655" s="59"/>
      <c r="AK655" s="59"/>
      <c r="AL655" s="59"/>
      <c r="AM655" s="59"/>
      <c r="AN655" s="59"/>
      <c r="AO655" s="59"/>
      <c r="AP655" s="59"/>
      <c r="AQ655" s="59"/>
      <c r="AR655" s="59"/>
      <c r="AS655" s="59"/>
      <c r="AT655" s="59"/>
      <c r="AU655" s="59"/>
      <c r="AV655" s="59"/>
      <c r="AW655" s="59"/>
      <c r="AX655" s="59"/>
      <c r="AY655" s="59"/>
      <c r="AZ655" s="59"/>
      <c r="BA655" s="59"/>
    </row>
    <row r="656" spans="1:53" s="34" customFormat="1" hidden="1">
      <c r="A656" t="s">
        <v>725</v>
      </c>
      <c r="B656"/>
      <c r="C656"/>
      <c r="D656">
        <v>0.2</v>
      </c>
      <c r="E656">
        <v>4</v>
      </c>
      <c r="F656">
        <v>28</v>
      </c>
      <c r="G656">
        <v>1</v>
      </c>
      <c r="H656">
        <v>4</v>
      </c>
      <c r="I656"/>
      <c r="J656">
        <v>122</v>
      </c>
      <c r="K656" s="59"/>
      <c r="L656" s="59"/>
      <c r="M656" s="59"/>
      <c r="N656" s="59"/>
      <c r="O656" s="59"/>
      <c r="P656" s="59"/>
      <c r="Q656" s="59"/>
      <c r="R656" s="59"/>
      <c r="S656" s="59"/>
      <c r="T656" s="59"/>
      <c r="U656" s="59"/>
      <c r="V656" s="59"/>
      <c r="W656" s="59"/>
      <c r="X656" s="59"/>
      <c r="Y656" s="59"/>
      <c r="Z656" s="59"/>
      <c r="AA656" s="59"/>
      <c r="AB656" s="59"/>
      <c r="AC656" s="59"/>
      <c r="AD656" s="59"/>
      <c r="AE656" s="59"/>
      <c r="AF656" s="59"/>
      <c r="AG656" s="59"/>
      <c r="AH656" s="59"/>
      <c r="AI656" s="59"/>
      <c r="AJ656" s="59"/>
      <c r="AK656" s="59"/>
      <c r="AL656" s="59"/>
      <c r="AM656" s="59"/>
      <c r="AN656" s="59"/>
      <c r="AO656" s="59"/>
      <c r="AP656" s="59"/>
      <c r="AQ656" s="59"/>
      <c r="AR656" s="59"/>
      <c r="AS656" s="59"/>
      <c r="AT656" s="59"/>
      <c r="AU656" s="59"/>
      <c r="AV656" s="59"/>
      <c r="AW656" s="59"/>
      <c r="AX656" s="59"/>
      <c r="AY656" s="59"/>
      <c r="AZ656" s="59"/>
      <c r="BA656" s="59"/>
    </row>
    <row r="657" spans="1:53" s="34" customFormat="1" hidden="1">
      <c r="A657" t="s">
        <v>726</v>
      </c>
      <c r="B657"/>
      <c r="C657"/>
      <c r="D657">
        <v>0.3</v>
      </c>
      <c r="E657">
        <v>10</v>
      </c>
      <c r="F657">
        <v>15</v>
      </c>
      <c r="G657">
        <v>2</v>
      </c>
      <c r="H657">
        <v>9</v>
      </c>
      <c r="I657"/>
      <c r="J657">
        <v>68</v>
      </c>
      <c r="K657" s="59"/>
      <c r="L657" s="59"/>
      <c r="M657" s="59"/>
      <c r="N657" s="59"/>
      <c r="O657" s="59"/>
      <c r="P657" s="59"/>
      <c r="Q657" s="59"/>
      <c r="R657" s="59"/>
      <c r="S657" s="59"/>
      <c r="T657" s="59"/>
      <c r="U657" s="59"/>
      <c r="V657" s="59"/>
      <c r="W657" s="59"/>
      <c r="X657" s="59"/>
      <c r="Y657" s="59"/>
      <c r="Z657" s="59"/>
      <c r="AA657" s="59"/>
      <c r="AB657" s="59"/>
      <c r="AC657" s="59"/>
      <c r="AD657" s="59"/>
      <c r="AE657" s="59"/>
      <c r="AF657" s="59"/>
      <c r="AG657" s="59"/>
      <c r="AH657" s="59"/>
      <c r="AI657" s="59"/>
      <c r="AJ657" s="59"/>
      <c r="AK657" s="59"/>
      <c r="AL657" s="59"/>
      <c r="AM657" s="59"/>
      <c r="AN657" s="59"/>
      <c r="AO657" s="59"/>
      <c r="AP657" s="59"/>
      <c r="AQ657" s="59"/>
      <c r="AR657" s="59"/>
      <c r="AS657" s="59"/>
      <c r="AT657" s="59"/>
      <c r="AU657" s="59"/>
      <c r="AV657" s="59"/>
      <c r="AW657" s="59"/>
      <c r="AX657" s="59"/>
      <c r="AY657" s="59"/>
      <c r="AZ657" s="59"/>
      <c r="BA657" s="59"/>
    </row>
    <row r="658" spans="1:53" s="34" customFormat="1" hidden="1">
      <c r="A658" t="s">
        <v>727</v>
      </c>
      <c r="B658"/>
      <c r="C658"/>
      <c r="D658">
        <v>0.3</v>
      </c>
      <c r="E658">
        <v>14</v>
      </c>
      <c r="F658">
        <v>26</v>
      </c>
      <c r="G658">
        <v>2</v>
      </c>
      <c r="H658">
        <v>9</v>
      </c>
      <c r="I658"/>
      <c r="J658">
        <v>131</v>
      </c>
      <c r="K658" s="59"/>
      <c r="L658" s="59"/>
      <c r="M658" s="59"/>
      <c r="N658" s="59"/>
      <c r="O658" s="59"/>
      <c r="P658" s="59"/>
      <c r="Q658" s="59"/>
      <c r="R658" s="59"/>
      <c r="S658" s="59"/>
      <c r="T658" s="59"/>
      <c r="U658" s="59"/>
      <c r="V658" s="59"/>
      <c r="W658" s="59"/>
      <c r="X658" s="59"/>
      <c r="Y658" s="59"/>
      <c r="Z658" s="59"/>
      <c r="AA658" s="59"/>
      <c r="AB658" s="59"/>
      <c r="AC658" s="59"/>
      <c r="AD658" s="59"/>
      <c r="AE658" s="59"/>
      <c r="AF658" s="59"/>
      <c r="AG658" s="59"/>
      <c r="AH658" s="59"/>
      <c r="AI658" s="59"/>
      <c r="AJ658" s="59"/>
      <c r="AK658" s="59"/>
      <c r="AL658" s="59"/>
      <c r="AM658" s="59"/>
      <c r="AN658" s="59"/>
      <c r="AO658" s="59"/>
      <c r="AP658" s="59"/>
      <c r="AQ658" s="59"/>
      <c r="AR658" s="59"/>
      <c r="AS658" s="59"/>
      <c r="AT658" s="59"/>
      <c r="AU658" s="59"/>
      <c r="AV658" s="59"/>
      <c r="AW658" s="59"/>
      <c r="AX658" s="59"/>
      <c r="AY658" s="59"/>
      <c r="AZ658" s="59"/>
      <c r="BA658" s="59"/>
    </row>
    <row r="659" spans="1:53" s="34" customFormat="1" hidden="1">
      <c r="A659" t="s">
        <v>728</v>
      </c>
      <c r="B659"/>
      <c r="C659"/>
      <c r="D659">
        <v>0.3</v>
      </c>
      <c r="E659">
        <v>9</v>
      </c>
      <c r="F659">
        <v>36</v>
      </c>
      <c r="G659">
        <v>2</v>
      </c>
      <c r="H659">
        <v>9</v>
      </c>
      <c r="I659"/>
      <c r="J659">
        <v>276</v>
      </c>
      <c r="K659" s="59"/>
      <c r="L659" s="59"/>
      <c r="M659" s="59"/>
      <c r="N659" s="59"/>
      <c r="O659" s="59"/>
      <c r="P659" s="59"/>
      <c r="Q659" s="59"/>
      <c r="R659" s="59"/>
      <c r="S659" s="59"/>
      <c r="T659" s="59"/>
      <c r="U659" s="59"/>
      <c r="V659" s="59"/>
      <c r="W659" s="59"/>
      <c r="X659" s="59"/>
      <c r="Y659" s="59"/>
      <c r="Z659" s="59"/>
      <c r="AA659" s="59"/>
      <c r="AB659" s="59"/>
      <c r="AC659" s="59"/>
      <c r="AD659" s="59"/>
      <c r="AE659" s="59"/>
      <c r="AF659" s="59"/>
      <c r="AG659" s="59"/>
      <c r="AH659" s="59"/>
      <c r="AI659" s="59"/>
      <c r="AJ659" s="59"/>
      <c r="AK659" s="59"/>
      <c r="AL659" s="59"/>
      <c r="AM659" s="59"/>
      <c r="AN659" s="59"/>
      <c r="AO659" s="59"/>
      <c r="AP659" s="59"/>
      <c r="AQ659" s="59"/>
      <c r="AR659" s="59"/>
      <c r="AS659" s="59"/>
      <c r="AT659" s="59"/>
      <c r="AU659" s="59"/>
      <c r="AV659" s="59"/>
      <c r="AW659" s="59"/>
      <c r="AX659" s="59"/>
      <c r="AY659" s="59"/>
      <c r="AZ659" s="59"/>
      <c r="BA659" s="59"/>
    </row>
    <row r="660" spans="1:53" s="34" customFormat="1" hidden="1">
      <c r="A660" t="s">
        <v>729</v>
      </c>
      <c r="B660"/>
      <c r="C660"/>
      <c r="D660"/>
      <c r="E660">
        <v>9</v>
      </c>
      <c r="F660">
        <v>9</v>
      </c>
      <c r="G660">
        <v>1</v>
      </c>
      <c r="H660">
        <v>8</v>
      </c>
      <c r="I660"/>
      <c r="J660">
        <v>108</v>
      </c>
      <c r="K660" s="59"/>
      <c r="L660" s="59"/>
      <c r="M660" s="59"/>
      <c r="N660" s="59"/>
      <c r="O660" s="59"/>
      <c r="P660" s="59"/>
      <c r="Q660" s="59"/>
      <c r="R660" s="59"/>
      <c r="S660" s="59"/>
      <c r="T660" s="59"/>
      <c r="U660" s="59"/>
      <c r="V660" s="59"/>
      <c r="W660" s="59"/>
      <c r="X660" s="59"/>
      <c r="Y660" s="59"/>
      <c r="Z660" s="59"/>
      <c r="AA660" s="59"/>
      <c r="AB660" s="59"/>
      <c r="AC660" s="59"/>
      <c r="AD660" s="59"/>
      <c r="AE660" s="59"/>
      <c r="AF660" s="59"/>
      <c r="AG660" s="59"/>
      <c r="AH660" s="59"/>
      <c r="AI660" s="59"/>
      <c r="AJ660" s="59"/>
      <c r="AK660" s="59"/>
      <c r="AL660" s="59"/>
      <c r="AM660" s="59"/>
      <c r="AN660" s="59"/>
      <c r="AO660" s="59"/>
      <c r="AP660" s="59"/>
      <c r="AQ660" s="59"/>
      <c r="AR660" s="59"/>
      <c r="AS660" s="59"/>
      <c r="AT660" s="59"/>
      <c r="AU660" s="59"/>
      <c r="AV660" s="59"/>
      <c r="AW660" s="59"/>
      <c r="AX660" s="59"/>
      <c r="AY660" s="59"/>
      <c r="AZ660" s="59"/>
      <c r="BA660" s="59"/>
    </row>
    <row r="661" spans="1:53" s="34" customFormat="1" hidden="1">
      <c r="A661" t="s">
        <v>730</v>
      </c>
      <c r="B661"/>
      <c r="C661"/>
      <c r="D661">
        <v>0.4</v>
      </c>
      <c r="E661">
        <v>13</v>
      </c>
      <c r="F661">
        <v>29</v>
      </c>
      <c r="G661">
        <v>2</v>
      </c>
      <c r="H661">
        <v>10</v>
      </c>
      <c r="I661"/>
      <c r="J661">
        <v>64</v>
      </c>
      <c r="K661" s="59"/>
      <c r="L661" s="59"/>
      <c r="M661" s="59"/>
      <c r="N661" s="59"/>
      <c r="O661" s="59"/>
      <c r="P661" s="59"/>
      <c r="Q661" s="59"/>
      <c r="R661" s="59"/>
      <c r="S661" s="59"/>
      <c r="T661" s="59"/>
      <c r="U661" s="59"/>
      <c r="V661" s="59"/>
      <c r="W661" s="59"/>
      <c r="X661" s="59"/>
      <c r="Y661" s="59"/>
      <c r="Z661" s="59"/>
      <c r="AA661" s="59"/>
      <c r="AB661" s="59"/>
      <c r="AC661" s="59"/>
      <c r="AD661" s="59"/>
      <c r="AE661" s="59"/>
      <c r="AF661" s="59"/>
      <c r="AG661" s="59"/>
      <c r="AH661" s="59"/>
      <c r="AI661" s="59"/>
      <c r="AJ661" s="59"/>
      <c r="AK661" s="59"/>
      <c r="AL661" s="59"/>
      <c r="AM661" s="59"/>
      <c r="AN661" s="59"/>
      <c r="AO661" s="59"/>
      <c r="AP661" s="59"/>
      <c r="AQ661" s="59"/>
      <c r="AR661" s="59"/>
      <c r="AS661" s="59"/>
      <c r="AT661" s="59"/>
      <c r="AU661" s="59"/>
      <c r="AV661" s="59"/>
      <c r="AW661" s="59"/>
      <c r="AX661" s="59"/>
      <c r="AY661" s="59"/>
      <c r="AZ661" s="59"/>
      <c r="BA661" s="59"/>
    </row>
    <row r="662" spans="1:53" s="34" customFormat="1" hidden="1">
      <c r="A662" t="s">
        <v>731</v>
      </c>
      <c r="B662"/>
      <c r="C662"/>
      <c r="D662">
        <v>0.4</v>
      </c>
      <c r="E662">
        <v>10</v>
      </c>
      <c r="F662">
        <v>17</v>
      </c>
      <c r="G662">
        <v>1</v>
      </c>
      <c r="H662">
        <v>7</v>
      </c>
      <c r="I662"/>
      <c r="J662">
        <v>85</v>
      </c>
      <c r="K662" s="59"/>
      <c r="L662" s="59"/>
      <c r="M662" s="59"/>
      <c r="N662" s="59"/>
      <c r="O662" s="59"/>
      <c r="P662" s="59"/>
      <c r="Q662" s="59"/>
      <c r="R662" s="59"/>
      <c r="S662" s="59"/>
      <c r="T662" s="59"/>
      <c r="U662" s="59"/>
      <c r="V662" s="59"/>
      <c r="W662" s="59"/>
      <c r="X662" s="59"/>
      <c r="Y662" s="59"/>
      <c r="Z662" s="59"/>
      <c r="AA662" s="59"/>
      <c r="AB662" s="59"/>
      <c r="AC662" s="59"/>
      <c r="AD662" s="59"/>
      <c r="AE662" s="59"/>
      <c r="AF662" s="59"/>
      <c r="AG662" s="59"/>
      <c r="AH662" s="59"/>
      <c r="AI662" s="59"/>
      <c r="AJ662" s="59"/>
      <c r="AK662" s="59"/>
      <c r="AL662" s="59"/>
      <c r="AM662" s="59"/>
      <c r="AN662" s="59"/>
      <c r="AO662" s="59"/>
      <c r="AP662" s="59"/>
      <c r="AQ662" s="59"/>
      <c r="AR662" s="59"/>
      <c r="AS662" s="59"/>
      <c r="AT662" s="59"/>
      <c r="AU662" s="59"/>
      <c r="AV662" s="59"/>
      <c r="AW662" s="59"/>
      <c r="AX662" s="59"/>
      <c r="AY662" s="59"/>
      <c r="AZ662" s="59"/>
      <c r="BA662" s="59"/>
    </row>
    <row r="663" spans="1:53" s="34" customFormat="1" hidden="1">
      <c r="A663" t="s">
        <v>732</v>
      </c>
      <c r="B663"/>
      <c r="C663"/>
      <c r="D663">
        <v>0.3</v>
      </c>
      <c r="E663">
        <v>10</v>
      </c>
      <c r="F663">
        <v>13</v>
      </c>
      <c r="G663">
        <v>1</v>
      </c>
      <c r="H663">
        <v>10</v>
      </c>
      <c r="I663"/>
      <c r="J663">
        <v>93</v>
      </c>
      <c r="K663" s="59"/>
      <c r="L663" s="59"/>
      <c r="M663" s="59"/>
      <c r="N663" s="59"/>
      <c r="O663" s="59"/>
      <c r="P663" s="59"/>
      <c r="Q663" s="59"/>
      <c r="R663" s="59"/>
      <c r="S663" s="59"/>
      <c r="T663" s="59"/>
      <c r="U663" s="59"/>
      <c r="V663" s="59"/>
      <c r="W663" s="59"/>
      <c r="X663" s="59"/>
      <c r="Y663" s="59"/>
      <c r="Z663" s="59"/>
      <c r="AA663" s="59"/>
      <c r="AB663" s="59"/>
      <c r="AC663" s="59"/>
      <c r="AD663" s="59"/>
      <c r="AE663" s="59"/>
      <c r="AF663" s="59"/>
      <c r="AG663" s="59"/>
      <c r="AH663" s="59"/>
      <c r="AI663" s="59"/>
      <c r="AJ663" s="59"/>
      <c r="AK663" s="59"/>
      <c r="AL663" s="59"/>
      <c r="AM663" s="59"/>
      <c r="AN663" s="59"/>
      <c r="AO663" s="59"/>
      <c r="AP663" s="59"/>
      <c r="AQ663" s="59"/>
      <c r="AR663" s="59"/>
      <c r="AS663" s="59"/>
      <c r="AT663" s="59"/>
      <c r="AU663" s="59"/>
      <c r="AV663" s="59"/>
      <c r="AW663" s="59"/>
      <c r="AX663" s="59"/>
      <c r="AY663" s="59"/>
      <c r="AZ663" s="59"/>
      <c r="BA663" s="59"/>
    </row>
    <row r="664" spans="1:53" s="34" customFormat="1" hidden="1">
      <c r="A664" t="s">
        <v>733</v>
      </c>
      <c r="B664"/>
      <c r="C664"/>
      <c r="D664">
        <v>0.5</v>
      </c>
      <c r="E664">
        <v>8</v>
      </c>
      <c r="F664">
        <v>15</v>
      </c>
      <c r="G664">
        <v>1</v>
      </c>
      <c r="H664">
        <v>9</v>
      </c>
      <c r="I664"/>
      <c r="J664">
        <v>98</v>
      </c>
      <c r="K664" s="59"/>
      <c r="L664" s="59"/>
      <c r="M664" s="59"/>
      <c r="N664" s="59"/>
      <c r="O664" s="59"/>
      <c r="P664" s="59"/>
      <c r="Q664" s="59"/>
      <c r="R664" s="59"/>
      <c r="S664" s="59"/>
      <c r="T664" s="59"/>
      <c r="U664" s="59"/>
      <c r="V664" s="59"/>
      <c r="W664" s="59"/>
      <c r="X664" s="59"/>
      <c r="Y664" s="59"/>
      <c r="Z664" s="59"/>
      <c r="AA664" s="59"/>
      <c r="AB664" s="59"/>
      <c r="AC664" s="59"/>
      <c r="AD664" s="59"/>
      <c r="AE664" s="59"/>
      <c r="AF664" s="59"/>
      <c r="AG664" s="59"/>
      <c r="AH664" s="59"/>
      <c r="AI664" s="59"/>
      <c r="AJ664" s="59"/>
      <c r="AK664" s="59"/>
      <c r="AL664" s="59"/>
      <c r="AM664" s="59"/>
      <c r="AN664" s="59"/>
      <c r="AO664" s="59"/>
      <c r="AP664" s="59"/>
      <c r="AQ664" s="59"/>
      <c r="AR664" s="59"/>
      <c r="AS664" s="59"/>
      <c r="AT664" s="59"/>
      <c r="AU664" s="59"/>
      <c r="AV664" s="59"/>
      <c r="AW664" s="59"/>
      <c r="AX664" s="59"/>
      <c r="AY664" s="59"/>
      <c r="AZ664" s="59"/>
      <c r="BA664" s="59"/>
    </row>
    <row r="665" spans="1:53" s="34" customFormat="1" hidden="1">
      <c r="A665" t="s">
        <v>734</v>
      </c>
      <c r="B665"/>
      <c r="C665"/>
      <c r="D665">
        <v>0.6</v>
      </c>
      <c r="E665">
        <v>46</v>
      </c>
      <c r="F665">
        <v>13</v>
      </c>
      <c r="G665">
        <v>1</v>
      </c>
      <c r="H665">
        <v>9</v>
      </c>
      <c r="I665">
        <v>2</v>
      </c>
      <c r="J665">
        <v>76</v>
      </c>
      <c r="K665" s="59"/>
      <c r="L665" s="59"/>
      <c r="M665" s="59"/>
      <c r="N665" s="59"/>
      <c r="O665" s="59"/>
      <c r="P665" s="59"/>
      <c r="Q665" s="59"/>
      <c r="R665" s="59"/>
      <c r="S665" s="59"/>
      <c r="T665" s="59"/>
      <c r="U665" s="59"/>
      <c r="V665" s="59"/>
      <c r="W665" s="59"/>
      <c r="X665" s="59"/>
      <c r="Y665" s="59"/>
      <c r="Z665" s="59"/>
      <c r="AA665" s="59"/>
      <c r="AB665" s="59"/>
      <c r="AC665" s="59"/>
      <c r="AD665" s="59"/>
      <c r="AE665" s="59"/>
      <c r="AF665" s="59"/>
      <c r="AG665" s="59"/>
      <c r="AH665" s="59"/>
      <c r="AI665" s="59"/>
      <c r="AJ665" s="59"/>
      <c r="AK665" s="59"/>
      <c r="AL665" s="59"/>
      <c r="AM665" s="59"/>
      <c r="AN665" s="59"/>
      <c r="AO665" s="59"/>
      <c r="AP665" s="59"/>
      <c r="AQ665" s="59"/>
      <c r="AR665" s="59"/>
      <c r="AS665" s="59"/>
      <c r="AT665" s="59"/>
      <c r="AU665" s="59"/>
      <c r="AV665" s="59"/>
      <c r="AW665" s="59"/>
      <c r="AX665" s="59"/>
      <c r="AY665" s="59"/>
      <c r="AZ665" s="59"/>
      <c r="BA665" s="59"/>
    </row>
    <row r="666" spans="1:53" s="34" customFormat="1" hidden="1">
      <c r="A666" t="s">
        <v>735</v>
      </c>
      <c r="B666"/>
      <c r="C666"/>
      <c r="D666">
        <v>0.5</v>
      </c>
      <c r="E666">
        <v>16</v>
      </c>
      <c r="F666">
        <v>24</v>
      </c>
      <c r="G666">
        <v>2</v>
      </c>
      <c r="H666">
        <v>10</v>
      </c>
      <c r="I666"/>
      <c r="J666">
        <v>45</v>
      </c>
      <c r="K666" s="59"/>
      <c r="L666" s="59"/>
      <c r="M666" s="59"/>
      <c r="N666" s="59"/>
      <c r="O666" s="59"/>
      <c r="P666" s="59"/>
      <c r="Q666" s="59"/>
      <c r="R666" s="59"/>
      <c r="S666" s="59"/>
      <c r="T666" s="59"/>
      <c r="U666" s="59"/>
      <c r="V666" s="59"/>
      <c r="W666" s="59"/>
      <c r="X666" s="59"/>
      <c r="Y666" s="59"/>
      <c r="Z666" s="59"/>
      <c r="AA666" s="59"/>
      <c r="AB666" s="59"/>
      <c r="AC666" s="59"/>
      <c r="AD666" s="59"/>
      <c r="AE666" s="59"/>
      <c r="AF666" s="59"/>
      <c r="AG666" s="59"/>
      <c r="AH666" s="59"/>
      <c r="AI666" s="59"/>
      <c r="AJ666" s="59"/>
      <c r="AK666" s="59"/>
      <c r="AL666" s="59"/>
      <c r="AM666" s="59"/>
      <c r="AN666" s="59"/>
      <c r="AO666" s="59"/>
      <c r="AP666" s="59"/>
      <c r="AQ666" s="59"/>
      <c r="AR666" s="59"/>
      <c r="AS666" s="59"/>
      <c r="AT666" s="59"/>
      <c r="AU666" s="59"/>
      <c r="AV666" s="59"/>
      <c r="AW666" s="59"/>
      <c r="AX666" s="59"/>
      <c r="AY666" s="59"/>
      <c r="AZ666" s="59"/>
      <c r="BA666" s="59"/>
    </row>
    <row r="667" spans="1:53" s="34" customFormat="1" hidden="1">
      <c r="A667" t="s">
        <v>736</v>
      </c>
      <c r="B667"/>
      <c r="C667"/>
      <c r="D667"/>
      <c r="E667">
        <v>10</v>
      </c>
      <c r="F667">
        <v>24</v>
      </c>
      <c r="G667">
        <v>1</v>
      </c>
      <c r="H667">
        <v>10</v>
      </c>
      <c r="I667"/>
      <c r="J667">
        <v>60</v>
      </c>
      <c r="K667" s="59"/>
      <c r="L667" s="59"/>
      <c r="M667" s="59"/>
      <c r="N667" s="59"/>
      <c r="O667" s="59"/>
      <c r="P667" s="59"/>
      <c r="Q667" s="59"/>
      <c r="R667" s="59"/>
      <c r="S667" s="59"/>
      <c r="T667" s="59"/>
      <c r="U667" s="59"/>
      <c r="V667" s="59"/>
      <c r="W667" s="59"/>
      <c r="X667" s="59"/>
      <c r="Y667" s="59"/>
      <c r="Z667" s="59"/>
      <c r="AA667" s="59"/>
      <c r="AB667" s="59"/>
      <c r="AC667" s="59"/>
      <c r="AD667" s="59"/>
      <c r="AE667" s="59"/>
      <c r="AF667" s="59"/>
      <c r="AG667" s="59"/>
      <c r="AH667" s="59"/>
      <c r="AI667" s="59"/>
      <c r="AJ667" s="59"/>
      <c r="AK667" s="59"/>
      <c r="AL667" s="59"/>
      <c r="AM667" s="59"/>
      <c r="AN667" s="59"/>
      <c r="AO667" s="59"/>
      <c r="AP667" s="59"/>
      <c r="AQ667" s="59"/>
      <c r="AR667" s="59"/>
      <c r="AS667" s="59"/>
      <c r="AT667" s="59"/>
      <c r="AU667" s="59"/>
      <c r="AV667" s="59"/>
      <c r="AW667" s="59"/>
      <c r="AX667" s="59"/>
      <c r="AY667" s="59"/>
      <c r="AZ667" s="59"/>
      <c r="BA667" s="59"/>
    </row>
    <row r="668" spans="1:53" s="34" customFormat="1" hidden="1">
      <c r="A668" t="s">
        <v>737</v>
      </c>
      <c r="B668"/>
      <c r="C668"/>
      <c r="D668">
        <v>0.6</v>
      </c>
      <c r="E668">
        <v>7</v>
      </c>
      <c r="F668">
        <v>40</v>
      </c>
      <c r="G668">
        <v>2</v>
      </c>
      <c r="H668">
        <v>6</v>
      </c>
      <c r="I668">
        <v>2</v>
      </c>
      <c r="J668">
        <v>139</v>
      </c>
      <c r="K668" s="59"/>
      <c r="L668" s="59"/>
      <c r="M668" s="59"/>
      <c r="N668" s="59"/>
      <c r="O668" s="59"/>
      <c r="P668" s="59"/>
      <c r="Q668" s="59"/>
      <c r="R668" s="59"/>
      <c r="S668" s="59"/>
      <c r="T668" s="59"/>
      <c r="U668" s="59"/>
      <c r="V668" s="59"/>
      <c r="W668" s="59"/>
      <c r="X668" s="59"/>
      <c r="Y668" s="59"/>
      <c r="Z668" s="59"/>
      <c r="AA668" s="59"/>
      <c r="AB668" s="59"/>
      <c r="AC668" s="59"/>
      <c r="AD668" s="59"/>
      <c r="AE668" s="59"/>
      <c r="AF668" s="59"/>
      <c r="AG668" s="59"/>
      <c r="AH668" s="59"/>
      <c r="AI668" s="59"/>
      <c r="AJ668" s="59"/>
      <c r="AK668" s="59"/>
      <c r="AL668" s="59"/>
      <c r="AM668" s="59"/>
      <c r="AN668" s="59"/>
      <c r="AO668" s="59"/>
      <c r="AP668" s="59"/>
      <c r="AQ668" s="59"/>
      <c r="AR668" s="59"/>
      <c r="AS668" s="59"/>
      <c r="AT668" s="59"/>
      <c r="AU668" s="59"/>
      <c r="AV668" s="59"/>
      <c r="AW668" s="59"/>
      <c r="AX668" s="59"/>
      <c r="AY668" s="59"/>
      <c r="AZ668" s="59"/>
      <c r="BA668" s="59"/>
    </row>
    <row r="669" spans="1:53" s="34" customFormat="1" hidden="1">
      <c r="A669" t="s">
        <v>738</v>
      </c>
      <c r="B669"/>
      <c r="C669"/>
      <c r="D669">
        <v>0.5</v>
      </c>
      <c r="E669">
        <v>20</v>
      </c>
      <c r="F669">
        <v>40</v>
      </c>
      <c r="G669">
        <v>2</v>
      </c>
      <c r="H669">
        <v>9</v>
      </c>
      <c r="I669"/>
      <c r="J669">
        <v>65</v>
      </c>
      <c r="K669" s="59"/>
      <c r="L669" s="59"/>
      <c r="M669" s="59"/>
      <c r="N669" s="59"/>
      <c r="O669" s="59"/>
      <c r="P669" s="59"/>
      <c r="Q669" s="59"/>
      <c r="R669" s="59"/>
      <c r="S669" s="59"/>
      <c r="T669" s="59"/>
      <c r="U669" s="59"/>
      <c r="V669" s="59"/>
      <c r="W669" s="59"/>
      <c r="X669" s="59"/>
      <c r="Y669" s="59"/>
      <c r="Z669" s="59"/>
      <c r="AA669" s="59"/>
      <c r="AB669" s="59"/>
      <c r="AC669" s="59"/>
      <c r="AD669" s="59"/>
      <c r="AE669" s="59"/>
      <c r="AF669" s="59"/>
      <c r="AG669" s="59"/>
      <c r="AH669" s="59"/>
      <c r="AI669" s="59"/>
      <c r="AJ669" s="59"/>
      <c r="AK669" s="59"/>
      <c r="AL669" s="59"/>
      <c r="AM669" s="59"/>
      <c r="AN669" s="59"/>
      <c r="AO669" s="59"/>
      <c r="AP669" s="59"/>
      <c r="AQ669" s="59"/>
      <c r="AR669" s="59"/>
      <c r="AS669" s="59"/>
      <c r="AT669" s="59"/>
      <c r="AU669" s="59"/>
      <c r="AV669" s="59"/>
      <c r="AW669" s="59"/>
      <c r="AX669" s="59"/>
      <c r="AY669" s="59"/>
      <c r="AZ669" s="59"/>
      <c r="BA669" s="59"/>
    </row>
    <row r="670" spans="1:53" s="34" customFormat="1" hidden="1">
      <c r="A670" t="s">
        <v>739</v>
      </c>
      <c r="B670"/>
      <c r="C670"/>
      <c r="D670">
        <v>0.2</v>
      </c>
      <c r="E670">
        <v>10</v>
      </c>
      <c r="F670">
        <v>13</v>
      </c>
      <c r="G670">
        <v>1</v>
      </c>
      <c r="H670">
        <v>8</v>
      </c>
      <c r="I670"/>
      <c r="J670">
        <v>45</v>
      </c>
      <c r="K670" s="59"/>
      <c r="L670" s="59"/>
      <c r="M670" s="59"/>
      <c r="N670" s="59"/>
      <c r="O670" s="59"/>
      <c r="P670" s="59"/>
      <c r="Q670" s="59"/>
      <c r="R670" s="59"/>
      <c r="S670" s="59"/>
      <c r="T670" s="59"/>
      <c r="U670" s="59"/>
      <c r="V670" s="59"/>
      <c r="W670" s="59"/>
      <c r="X670" s="59"/>
      <c r="Y670" s="59"/>
      <c r="Z670" s="59"/>
      <c r="AA670" s="59"/>
      <c r="AB670" s="59"/>
      <c r="AC670" s="59"/>
      <c r="AD670" s="59"/>
      <c r="AE670" s="59"/>
      <c r="AF670" s="59"/>
      <c r="AG670" s="59"/>
      <c r="AH670" s="59"/>
      <c r="AI670" s="59"/>
      <c r="AJ670" s="59"/>
      <c r="AK670" s="59"/>
      <c r="AL670" s="59"/>
      <c r="AM670" s="59"/>
      <c r="AN670" s="59"/>
      <c r="AO670" s="59"/>
      <c r="AP670" s="59"/>
      <c r="AQ670" s="59"/>
      <c r="AR670" s="59"/>
      <c r="AS670" s="59"/>
      <c r="AT670" s="59"/>
      <c r="AU670" s="59"/>
      <c r="AV670" s="59"/>
      <c r="AW670" s="59"/>
      <c r="AX670" s="59"/>
      <c r="AY670" s="59"/>
      <c r="AZ670" s="59"/>
      <c r="BA670" s="59"/>
    </row>
    <row r="671" spans="1:53" s="34" customFormat="1" hidden="1">
      <c r="A671" t="s">
        <v>740</v>
      </c>
      <c r="B671"/>
      <c r="C671"/>
      <c r="D671">
        <v>0.2</v>
      </c>
      <c r="E671">
        <v>11</v>
      </c>
      <c r="F671">
        <v>27</v>
      </c>
      <c r="G671"/>
      <c r="H671">
        <v>6</v>
      </c>
      <c r="I671"/>
      <c r="J671">
        <v>50</v>
      </c>
      <c r="K671" s="59"/>
      <c r="L671" s="59"/>
      <c r="M671" s="59"/>
      <c r="N671" s="59"/>
      <c r="O671" s="59"/>
      <c r="P671" s="59"/>
      <c r="Q671" s="59"/>
      <c r="R671" s="59"/>
      <c r="S671" s="59"/>
      <c r="T671" s="59"/>
      <c r="U671" s="59"/>
      <c r="V671" s="59"/>
      <c r="W671" s="59"/>
      <c r="X671" s="59"/>
      <c r="Y671" s="59"/>
      <c r="Z671" s="59"/>
      <c r="AA671" s="59"/>
      <c r="AB671" s="59"/>
      <c r="AC671" s="59"/>
      <c r="AD671" s="59"/>
      <c r="AE671" s="59"/>
      <c r="AF671" s="59"/>
      <c r="AG671" s="59"/>
      <c r="AH671" s="59"/>
      <c r="AI671" s="59"/>
      <c r="AJ671" s="59"/>
      <c r="AK671" s="59"/>
      <c r="AL671" s="59"/>
      <c r="AM671" s="59"/>
      <c r="AN671" s="59"/>
      <c r="AO671" s="59"/>
      <c r="AP671" s="59"/>
      <c r="AQ671" s="59"/>
      <c r="AR671" s="59"/>
      <c r="AS671" s="59"/>
      <c r="AT671" s="59"/>
      <c r="AU671" s="59"/>
      <c r="AV671" s="59"/>
      <c r="AW671" s="59"/>
      <c r="AX671" s="59"/>
      <c r="AY671" s="59"/>
      <c r="AZ671" s="59"/>
      <c r="BA671" s="59"/>
    </row>
    <row r="672" spans="1:53" s="34" customFormat="1" hidden="1">
      <c r="A672" t="s">
        <v>741</v>
      </c>
      <c r="B672"/>
      <c r="C672"/>
      <c r="D672">
        <v>0.2</v>
      </c>
      <c r="E672">
        <v>9</v>
      </c>
      <c r="F672">
        <v>40</v>
      </c>
      <c r="G672">
        <v>1</v>
      </c>
      <c r="H672">
        <v>4</v>
      </c>
      <c r="I672">
        <v>4</v>
      </c>
      <c r="J672">
        <v>55</v>
      </c>
      <c r="K672" s="59"/>
      <c r="L672" s="59"/>
      <c r="M672" s="59"/>
      <c r="N672" s="59"/>
      <c r="O672" s="59"/>
      <c r="P672" s="59"/>
      <c r="Q672" s="59"/>
      <c r="R672" s="59"/>
      <c r="S672" s="59"/>
      <c r="T672" s="59"/>
      <c r="U672" s="59"/>
      <c r="V672" s="59"/>
      <c r="W672" s="59"/>
      <c r="X672" s="59"/>
      <c r="Y672" s="59"/>
      <c r="Z672" s="59"/>
      <c r="AA672" s="59"/>
      <c r="AB672" s="59"/>
      <c r="AC672" s="59"/>
      <c r="AD672" s="59"/>
      <c r="AE672" s="59"/>
      <c r="AF672" s="59"/>
      <c r="AG672" s="59"/>
      <c r="AH672" s="59"/>
      <c r="AI672" s="59"/>
      <c r="AJ672" s="59"/>
      <c r="AK672" s="59"/>
      <c r="AL672" s="59"/>
      <c r="AM672" s="59"/>
      <c r="AN672" s="59"/>
      <c r="AO672" s="59"/>
      <c r="AP672" s="59"/>
      <c r="AQ672" s="59"/>
      <c r="AR672" s="59"/>
      <c r="AS672" s="59"/>
      <c r="AT672" s="59"/>
      <c r="AU672" s="59"/>
      <c r="AV672" s="59"/>
      <c r="AW672" s="59"/>
      <c r="AX672" s="59"/>
      <c r="AY672" s="59"/>
      <c r="AZ672" s="59"/>
      <c r="BA672" s="59"/>
    </row>
    <row r="673" spans="1:53" s="34" customFormat="1" hidden="1">
      <c r="A673" t="s">
        <v>742</v>
      </c>
      <c r="B673"/>
      <c r="C673"/>
      <c r="D673"/>
      <c r="E673">
        <v>21</v>
      </c>
      <c r="F673">
        <v>30</v>
      </c>
      <c r="G673"/>
      <c r="H673">
        <v>6</v>
      </c>
      <c r="I673">
        <v>3</v>
      </c>
      <c r="J673">
        <v>60</v>
      </c>
      <c r="K673" s="59"/>
      <c r="L673" s="59"/>
      <c r="M673" s="59"/>
      <c r="N673" s="59"/>
      <c r="O673" s="59"/>
      <c r="P673" s="59"/>
      <c r="Q673" s="59"/>
      <c r="R673" s="59"/>
      <c r="S673" s="59"/>
      <c r="T673" s="59"/>
      <c r="U673" s="59"/>
      <c r="V673" s="59"/>
      <c r="W673" s="59"/>
      <c r="X673" s="59"/>
      <c r="Y673" s="59"/>
      <c r="Z673" s="59"/>
      <c r="AA673" s="59"/>
      <c r="AB673" s="59"/>
      <c r="AC673" s="59"/>
      <c r="AD673" s="59"/>
      <c r="AE673" s="59"/>
      <c r="AF673" s="59"/>
      <c r="AG673" s="59"/>
      <c r="AH673" s="59"/>
      <c r="AI673" s="59"/>
      <c r="AJ673" s="59"/>
      <c r="AK673" s="59"/>
      <c r="AL673" s="59"/>
      <c r="AM673" s="59"/>
      <c r="AN673" s="59"/>
      <c r="AO673" s="59"/>
      <c r="AP673" s="59"/>
      <c r="AQ673" s="59"/>
      <c r="AR673" s="59"/>
      <c r="AS673" s="59"/>
      <c r="AT673" s="59"/>
      <c r="AU673" s="59"/>
      <c r="AV673" s="59"/>
      <c r="AW673" s="59"/>
      <c r="AX673" s="59"/>
      <c r="AY673" s="59"/>
      <c r="AZ673" s="59"/>
      <c r="BA673" s="59"/>
    </row>
    <row r="674" spans="1:53" s="34" customFormat="1" hidden="1">
      <c r="A674" t="s">
        <v>743</v>
      </c>
      <c r="B674"/>
      <c r="C674"/>
      <c r="D674">
        <v>0.2</v>
      </c>
      <c r="E674">
        <v>19</v>
      </c>
      <c r="F674">
        <v>26</v>
      </c>
      <c r="G674"/>
      <c r="H674">
        <v>6</v>
      </c>
      <c r="I674">
        <v>3</v>
      </c>
      <c r="J674">
        <v>69</v>
      </c>
      <c r="K674" s="59"/>
      <c r="L674" s="59"/>
      <c r="M674" s="59"/>
      <c r="N674" s="59"/>
      <c r="O674" s="59"/>
      <c r="P674" s="59"/>
      <c r="Q674" s="59"/>
      <c r="R674" s="59"/>
      <c r="S674" s="59"/>
      <c r="T674" s="59"/>
      <c r="U674" s="59"/>
      <c r="V674" s="59"/>
      <c r="W674" s="59"/>
      <c r="X674" s="59"/>
      <c r="Y674" s="59"/>
      <c r="Z674" s="59"/>
      <c r="AA674" s="59"/>
      <c r="AB674" s="59"/>
      <c r="AC674" s="59"/>
      <c r="AD674" s="59"/>
      <c r="AE674" s="59"/>
      <c r="AF674" s="59"/>
      <c r="AG674" s="59"/>
      <c r="AH674" s="59"/>
      <c r="AI674" s="59"/>
      <c r="AJ674" s="59"/>
      <c r="AK674" s="59"/>
      <c r="AL674" s="59"/>
      <c r="AM674" s="59"/>
      <c r="AN674" s="59"/>
      <c r="AO674" s="59"/>
      <c r="AP674" s="59"/>
      <c r="AQ674" s="59"/>
      <c r="AR674" s="59"/>
      <c r="AS674" s="59"/>
      <c r="AT674" s="59"/>
      <c r="AU674" s="59"/>
      <c r="AV674" s="59"/>
      <c r="AW674" s="59"/>
      <c r="AX674" s="59"/>
      <c r="AY674" s="59"/>
      <c r="AZ674" s="59"/>
      <c r="BA674" s="59"/>
    </row>
    <row r="675" spans="1:53" s="34" customFormat="1" hidden="1">
      <c r="A675" t="s">
        <v>744</v>
      </c>
      <c r="B675"/>
      <c r="C675"/>
      <c r="D675">
        <v>0.3</v>
      </c>
      <c r="E675">
        <v>38</v>
      </c>
      <c r="F675">
        <v>33</v>
      </c>
      <c r="G675">
        <v>1</v>
      </c>
      <c r="H675">
        <v>3</v>
      </c>
      <c r="I675">
        <v>3</v>
      </c>
      <c r="J675">
        <v>45</v>
      </c>
      <c r="K675" s="59"/>
      <c r="L675" s="59"/>
      <c r="M675" s="59"/>
      <c r="N675" s="59"/>
      <c r="O675" s="59"/>
      <c r="P675" s="59"/>
      <c r="Q675" s="59"/>
      <c r="R675" s="59"/>
      <c r="S675" s="59"/>
      <c r="T675" s="59"/>
      <c r="U675" s="59"/>
      <c r="V675" s="59"/>
      <c r="W675" s="59"/>
      <c r="X675" s="59"/>
      <c r="Y675" s="59"/>
      <c r="Z675" s="59"/>
      <c r="AA675" s="59"/>
      <c r="AB675" s="59"/>
      <c r="AC675" s="59"/>
      <c r="AD675" s="59"/>
      <c r="AE675" s="59"/>
      <c r="AF675" s="59"/>
      <c r="AG675" s="59"/>
      <c r="AH675" s="59"/>
      <c r="AI675" s="59"/>
      <c r="AJ675" s="59"/>
      <c r="AK675" s="59"/>
      <c r="AL675" s="59"/>
      <c r="AM675" s="59"/>
      <c r="AN675" s="59"/>
      <c r="AO675" s="59"/>
      <c r="AP675" s="59"/>
      <c r="AQ675" s="59"/>
      <c r="AR675" s="59"/>
      <c r="AS675" s="59"/>
      <c r="AT675" s="59"/>
      <c r="AU675" s="59"/>
      <c r="AV675" s="59"/>
      <c r="AW675" s="59"/>
      <c r="AX675" s="59"/>
      <c r="AY675" s="59"/>
      <c r="AZ675" s="59"/>
      <c r="BA675" s="59"/>
    </row>
    <row r="676" spans="1:53" s="34" customFormat="1" hidden="1">
      <c r="A676" t="s">
        <v>745</v>
      </c>
      <c r="B676"/>
      <c r="C676"/>
      <c r="D676">
        <v>0.3</v>
      </c>
      <c r="E676">
        <v>5</v>
      </c>
      <c r="F676">
        <v>16</v>
      </c>
      <c r="G676">
        <v>1</v>
      </c>
      <c r="H676">
        <v>5</v>
      </c>
      <c r="I676"/>
      <c r="J676">
        <v>43</v>
      </c>
      <c r="K676" s="59"/>
      <c r="L676" s="59"/>
      <c r="M676" s="59"/>
      <c r="N676" s="59"/>
      <c r="O676" s="59"/>
      <c r="P676" s="59"/>
      <c r="Q676" s="59"/>
      <c r="R676" s="59"/>
      <c r="S676" s="59"/>
      <c r="T676" s="59"/>
      <c r="U676" s="59"/>
      <c r="V676" s="59"/>
      <c r="W676" s="59"/>
      <c r="X676" s="59"/>
      <c r="Y676" s="59"/>
      <c r="Z676" s="59"/>
      <c r="AA676" s="59"/>
      <c r="AB676" s="59"/>
      <c r="AC676" s="59"/>
      <c r="AD676" s="59"/>
      <c r="AE676" s="59"/>
      <c r="AF676" s="59"/>
      <c r="AG676" s="59"/>
      <c r="AH676" s="59"/>
      <c r="AI676" s="59"/>
      <c r="AJ676" s="59"/>
      <c r="AK676" s="59"/>
      <c r="AL676" s="59"/>
      <c r="AM676" s="59"/>
      <c r="AN676" s="59"/>
      <c r="AO676" s="59"/>
      <c r="AP676" s="59"/>
      <c r="AQ676" s="59"/>
      <c r="AR676" s="59"/>
      <c r="AS676" s="59"/>
      <c r="AT676" s="59"/>
      <c r="AU676" s="59"/>
      <c r="AV676" s="59"/>
      <c r="AW676" s="59"/>
      <c r="AX676" s="59"/>
      <c r="AY676" s="59"/>
      <c r="AZ676" s="59"/>
      <c r="BA676" s="59"/>
    </row>
    <row r="677" spans="1:53" s="34" customFormat="1" hidden="1">
      <c r="A677" t="s">
        <v>746</v>
      </c>
      <c r="B677"/>
      <c r="C677"/>
      <c r="D677"/>
      <c r="E677">
        <v>6</v>
      </c>
      <c r="F677">
        <v>37</v>
      </c>
      <c r="G677"/>
      <c r="H677">
        <v>9</v>
      </c>
      <c r="I677"/>
      <c r="J677">
        <v>107</v>
      </c>
      <c r="K677" s="59"/>
      <c r="L677" s="59"/>
      <c r="M677" s="59"/>
      <c r="N677" s="59"/>
      <c r="O677" s="59"/>
      <c r="P677" s="59"/>
      <c r="Q677" s="59"/>
      <c r="R677" s="59"/>
      <c r="S677" s="59"/>
      <c r="T677" s="59"/>
      <c r="U677" s="59"/>
      <c r="V677" s="59"/>
      <c r="W677" s="59"/>
      <c r="X677" s="59"/>
      <c r="Y677" s="59"/>
      <c r="Z677" s="59"/>
      <c r="AA677" s="59"/>
      <c r="AB677" s="59"/>
      <c r="AC677" s="59"/>
      <c r="AD677" s="59"/>
      <c r="AE677" s="59"/>
      <c r="AF677" s="59"/>
      <c r="AG677" s="59"/>
      <c r="AH677" s="59"/>
      <c r="AI677" s="59"/>
      <c r="AJ677" s="59"/>
      <c r="AK677" s="59"/>
      <c r="AL677" s="59"/>
      <c r="AM677" s="59"/>
      <c r="AN677" s="59"/>
      <c r="AO677" s="59"/>
      <c r="AP677" s="59"/>
      <c r="AQ677" s="59"/>
      <c r="AR677" s="59"/>
      <c r="AS677" s="59"/>
      <c r="AT677" s="59"/>
      <c r="AU677" s="59"/>
      <c r="AV677" s="59"/>
      <c r="AW677" s="59"/>
      <c r="AX677" s="59"/>
      <c r="AY677" s="59"/>
      <c r="AZ677" s="59"/>
      <c r="BA677" s="59"/>
    </row>
    <row r="678" spans="1:53" s="34" customFormat="1" hidden="1">
      <c r="A678" t="s">
        <v>747</v>
      </c>
      <c r="B678"/>
      <c r="C678"/>
      <c r="D678"/>
      <c r="E678">
        <v>5</v>
      </c>
      <c r="F678">
        <v>56</v>
      </c>
      <c r="G678"/>
      <c r="H678">
        <v>17</v>
      </c>
      <c r="I678"/>
      <c r="J678">
        <v>156</v>
      </c>
      <c r="K678" s="59"/>
      <c r="L678" s="59"/>
      <c r="M678" s="59"/>
      <c r="N678" s="59"/>
      <c r="O678" s="59"/>
      <c r="P678" s="59"/>
      <c r="Q678" s="59"/>
      <c r="R678" s="59"/>
      <c r="S678" s="59"/>
      <c r="T678" s="59"/>
      <c r="U678" s="59"/>
      <c r="V678" s="59"/>
      <c r="W678" s="59"/>
      <c r="X678" s="59"/>
      <c r="Y678" s="59"/>
      <c r="Z678" s="59"/>
      <c r="AA678" s="59"/>
      <c r="AB678" s="59"/>
      <c r="AC678" s="59"/>
      <c r="AD678" s="59"/>
      <c r="AE678" s="59"/>
      <c r="AF678" s="59"/>
      <c r="AG678" s="59"/>
      <c r="AH678" s="59"/>
      <c r="AI678" s="59"/>
      <c r="AJ678" s="59"/>
      <c r="AK678" s="59"/>
      <c r="AL678" s="59"/>
      <c r="AM678" s="59"/>
      <c r="AN678" s="59"/>
      <c r="AO678" s="59"/>
      <c r="AP678" s="59"/>
      <c r="AQ678" s="59"/>
      <c r="AR678" s="59"/>
      <c r="AS678" s="59"/>
      <c r="AT678" s="59"/>
      <c r="AU678" s="59"/>
      <c r="AV678" s="59"/>
      <c r="AW678" s="59"/>
      <c r="AX678" s="59"/>
      <c r="AY678" s="59"/>
      <c r="AZ678" s="59"/>
      <c r="BA678" s="59"/>
    </row>
    <row r="679" spans="1:53" s="34" customFormat="1" hidden="1">
      <c r="A679" t="s">
        <v>748</v>
      </c>
      <c r="B679"/>
      <c r="C679"/>
      <c r="D679">
        <v>0.2</v>
      </c>
      <c r="E679">
        <v>9</v>
      </c>
      <c r="F679">
        <v>34</v>
      </c>
      <c r="G679">
        <v>1</v>
      </c>
      <c r="H679">
        <v>7</v>
      </c>
      <c r="I679"/>
      <c r="J679">
        <v>54</v>
      </c>
      <c r="K679" s="59"/>
      <c r="L679" s="59"/>
      <c r="M679" s="59"/>
      <c r="N679" s="59"/>
      <c r="O679" s="59"/>
      <c r="P679" s="59"/>
      <c r="Q679" s="59"/>
      <c r="R679" s="59"/>
      <c r="S679" s="59"/>
      <c r="T679" s="59"/>
      <c r="U679" s="59"/>
      <c r="V679" s="59"/>
      <c r="W679" s="59"/>
      <c r="X679" s="59"/>
      <c r="Y679" s="59"/>
      <c r="Z679" s="59"/>
      <c r="AA679" s="59"/>
      <c r="AB679" s="59"/>
      <c r="AC679" s="59"/>
      <c r="AD679" s="59"/>
      <c r="AE679" s="59"/>
      <c r="AF679" s="59"/>
      <c r="AG679" s="59"/>
      <c r="AH679" s="59"/>
      <c r="AI679" s="59"/>
      <c r="AJ679" s="59"/>
      <c r="AK679" s="59"/>
      <c r="AL679" s="59"/>
      <c r="AM679" s="59"/>
      <c r="AN679" s="59"/>
      <c r="AO679" s="59"/>
      <c r="AP679" s="59"/>
      <c r="AQ679" s="59"/>
      <c r="AR679" s="59"/>
      <c r="AS679" s="59"/>
      <c r="AT679" s="59"/>
      <c r="AU679" s="59"/>
      <c r="AV679" s="59"/>
      <c r="AW679" s="59"/>
      <c r="AX679" s="59"/>
      <c r="AY679" s="59"/>
      <c r="AZ679" s="59"/>
      <c r="BA679" s="59"/>
    </row>
    <row r="680" spans="1:53" s="34" customFormat="1" hidden="1">
      <c r="A680" t="s">
        <v>749</v>
      </c>
      <c r="B680"/>
      <c r="C680"/>
      <c r="D680"/>
      <c r="E680">
        <v>6</v>
      </c>
      <c r="F680">
        <v>18</v>
      </c>
      <c r="G680">
        <v>1</v>
      </c>
      <c r="H680">
        <v>7</v>
      </c>
      <c r="I680"/>
      <c r="J680">
        <v>39</v>
      </c>
      <c r="K680" s="59"/>
      <c r="L680" s="59"/>
      <c r="M680" s="59"/>
      <c r="N680" s="59"/>
      <c r="O680" s="59"/>
      <c r="P680" s="59"/>
      <c r="Q680" s="59"/>
      <c r="R680" s="59"/>
      <c r="S680" s="59"/>
      <c r="T680" s="59"/>
      <c r="U680" s="59"/>
      <c r="V680" s="59"/>
      <c r="W680" s="59"/>
      <c r="X680" s="59"/>
      <c r="Y680" s="59"/>
      <c r="Z680" s="59"/>
      <c r="AA680" s="59"/>
      <c r="AB680" s="59"/>
      <c r="AC680" s="59"/>
      <c r="AD680" s="59"/>
      <c r="AE680" s="59"/>
      <c r="AF680" s="59"/>
      <c r="AG680" s="59"/>
      <c r="AH680" s="59"/>
      <c r="AI680" s="59"/>
      <c r="AJ680" s="59"/>
      <c r="AK680" s="59"/>
      <c r="AL680" s="59"/>
      <c r="AM680" s="59"/>
      <c r="AN680" s="59"/>
      <c r="AO680" s="59"/>
      <c r="AP680" s="59"/>
      <c r="AQ680" s="59"/>
      <c r="AR680" s="59"/>
      <c r="AS680" s="59"/>
      <c r="AT680" s="59"/>
      <c r="AU680" s="59"/>
      <c r="AV680" s="59"/>
      <c r="AW680" s="59"/>
      <c r="AX680" s="59"/>
      <c r="AY680" s="59"/>
      <c r="AZ680" s="59"/>
      <c r="BA680" s="59"/>
    </row>
    <row r="681" spans="1:53" s="34" customFormat="1" hidden="1">
      <c r="A681" t="s">
        <v>750</v>
      </c>
      <c r="B681"/>
      <c r="C681"/>
      <c r="D681"/>
      <c r="E681">
        <v>8</v>
      </c>
      <c r="F681">
        <v>20</v>
      </c>
      <c r="G681"/>
      <c r="H681">
        <v>4</v>
      </c>
      <c r="I681"/>
      <c r="J681">
        <v>36</v>
      </c>
      <c r="K681" s="59"/>
      <c r="L681" s="59"/>
      <c r="M681" s="59"/>
      <c r="N681" s="59"/>
      <c r="O681" s="59"/>
      <c r="P681" s="59"/>
      <c r="Q681" s="59"/>
      <c r="R681" s="59"/>
      <c r="S681" s="59"/>
      <c r="T681" s="59"/>
      <c r="U681" s="59"/>
      <c r="V681" s="59"/>
      <c r="W681" s="59"/>
      <c r="X681" s="59"/>
      <c r="Y681" s="59"/>
      <c r="Z681" s="59"/>
      <c r="AA681" s="59"/>
      <c r="AB681" s="59"/>
      <c r="AC681" s="59"/>
      <c r="AD681" s="59"/>
      <c r="AE681" s="59"/>
      <c r="AF681" s="59"/>
      <c r="AG681" s="59"/>
      <c r="AH681" s="59"/>
      <c r="AI681" s="59"/>
      <c r="AJ681" s="59"/>
      <c r="AK681" s="59"/>
      <c r="AL681" s="59"/>
      <c r="AM681" s="59"/>
      <c r="AN681" s="59"/>
      <c r="AO681" s="59"/>
      <c r="AP681" s="59"/>
      <c r="AQ681" s="59"/>
      <c r="AR681" s="59"/>
      <c r="AS681" s="59"/>
      <c r="AT681" s="59"/>
      <c r="AU681" s="59"/>
      <c r="AV681" s="59"/>
      <c r="AW681" s="59"/>
      <c r="AX681" s="59"/>
      <c r="AY681" s="59"/>
      <c r="AZ681" s="59"/>
      <c r="BA681" s="59"/>
    </row>
    <row r="682" spans="1:53" s="34" customFormat="1" hidden="1">
      <c r="A682" t="s">
        <v>751</v>
      </c>
      <c r="B682"/>
      <c r="C682"/>
      <c r="D682"/>
      <c r="E682">
        <v>4</v>
      </c>
      <c r="F682">
        <v>20</v>
      </c>
      <c r="G682"/>
      <c r="H682">
        <v>2</v>
      </c>
      <c r="I682"/>
      <c r="J682">
        <v>38</v>
      </c>
      <c r="K682" s="59"/>
      <c r="L682" s="59"/>
      <c r="M682" s="59"/>
      <c r="N682" s="59"/>
      <c r="O682" s="59"/>
      <c r="P682" s="59"/>
      <c r="Q682" s="59"/>
      <c r="R682" s="59"/>
      <c r="S682" s="59"/>
      <c r="T682" s="59"/>
      <c r="U682" s="59"/>
      <c r="V682" s="59"/>
      <c r="W682" s="59"/>
      <c r="X682" s="59"/>
      <c r="Y682" s="59"/>
      <c r="Z682" s="59"/>
      <c r="AA682" s="59"/>
      <c r="AB682" s="59"/>
      <c r="AC682" s="59"/>
      <c r="AD682" s="59"/>
      <c r="AE682" s="59"/>
      <c r="AF682" s="59"/>
      <c r="AG682" s="59"/>
      <c r="AH682" s="59"/>
      <c r="AI682" s="59"/>
      <c r="AJ682" s="59"/>
      <c r="AK682" s="59"/>
      <c r="AL682" s="59"/>
      <c r="AM682" s="59"/>
      <c r="AN682" s="59"/>
      <c r="AO682" s="59"/>
      <c r="AP682" s="59"/>
      <c r="AQ682" s="59"/>
      <c r="AR682" s="59"/>
      <c r="AS682" s="59"/>
      <c r="AT682" s="59"/>
      <c r="AU682" s="59"/>
      <c r="AV682" s="59"/>
      <c r="AW682" s="59"/>
      <c r="AX682" s="59"/>
      <c r="AY682" s="59"/>
      <c r="AZ682" s="59"/>
      <c r="BA682" s="59"/>
    </row>
    <row r="683" spans="1:53" s="34" customFormat="1" hidden="1">
      <c r="A683" t="s">
        <v>752</v>
      </c>
      <c r="B683"/>
      <c r="C683"/>
      <c r="D683"/>
      <c r="E683">
        <v>3</v>
      </c>
      <c r="F683">
        <v>25</v>
      </c>
      <c r="G683">
        <v>1</v>
      </c>
      <c r="H683">
        <v>3</v>
      </c>
      <c r="I683"/>
      <c r="J683">
        <v>30</v>
      </c>
      <c r="K683" s="59"/>
      <c r="L683" s="59"/>
      <c r="M683" s="59"/>
      <c r="N683" s="59"/>
      <c r="O683" s="59"/>
      <c r="P683" s="59"/>
      <c r="Q683" s="59"/>
      <c r="R683" s="59"/>
      <c r="S683" s="59"/>
      <c r="T683" s="59"/>
      <c r="U683" s="59"/>
      <c r="V683" s="59"/>
      <c r="W683" s="59"/>
      <c r="X683" s="59"/>
      <c r="Y683" s="59"/>
      <c r="Z683" s="59"/>
      <c r="AA683" s="59"/>
      <c r="AB683" s="59"/>
      <c r="AC683" s="59"/>
      <c r="AD683" s="59"/>
      <c r="AE683" s="59"/>
      <c r="AF683" s="59"/>
      <c r="AG683" s="59"/>
      <c r="AH683" s="59"/>
      <c r="AI683" s="59"/>
      <c r="AJ683" s="59"/>
      <c r="AK683" s="59"/>
      <c r="AL683" s="59"/>
      <c r="AM683" s="59"/>
      <c r="AN683" s="59"/>
      <c r="AO683" s="59"/>
      <c r="AP683" s="59"/>
      <c r="AQ683" s="59"/>
      <c r="AR683" s="59"/>
      <c r="AS683" s="59"/>
      <c r="AT683" s="59"/>
      <c r="AU683" s="59"/>
      <c r="AV683" s="59"/>
      <c r="AW683" s="59"/>
      <c r="AX683" s="59"/>
      <c r="AY683" s="59"/>
      <c r="AZ683" s="59"/>
      <c r="BA683" s="59"/>
    </row>
    <row r="684" spans="1:53" s="34" customFormat="1" hidden="1">
      <c r="A684" t="s">
        <v>753</v>
      </c>
      <c r="B684"/>
      <c r="C684"/>
      <c r="D684"/>
      <c r="E684"/>
      <c r="F684"/>
      <c r="G684"/>
      <c r="H684"/>
      <c r="I684"/>
      <c r="J684"/>
      <c r="K684" s="59"/>
      <c r="L684" s="59"/>
      <c r="M684" s="59"/>
      <c r="N684" s="59"/>
      <c r="O684" s="59"/>
      <c r="P684" s="59"/>
      <c r="Q684" s="59"/>
      <c r="R684" s="59"/>
      <c r="S684" s="59"/>
      <c r="T684" s="59"/>
      <c r="U684" s="59"/>
      <c r="V684" s="59"/>
      <c r="W684" s="59"/>
      <c r="X684" s="59"/>
      <c r="Y684" s="59"/>
      <c r="Z684" s="59"/>
      <c r="AA684" s="59"/>
      <c r="AB684" s="59"/>
      <c r="AC684" s="59"/>
      <c r="AD684" s="59"/>
      <c r="AE684" s="59"/>
      <c r="AF684" s="59"/>
      <c r="AG684" s="59"/>
      <c r="AH684" s="59"/>
      <c r="AI684" s="59"/>
      <c r="AJ684" s="59"/>
      <c r="AK684" s="59"/>
      <c r="AL684" s="59"/>
      <c r="AM684" s="59"/>
      <c r="AN684" s="59"/>
      <c r="AO684" s="59"/>
      <c r="AP684" s="59"/>
      <c r="AQ684" s="59"/>
      <c r="AR684" s="59"/>
      <c r="AS684" s="59"/>
      <c r="AT684" s="59"/>
      <c r="AU684" s="59"/>
      <c r="AV684" s="59"/>
      <c r="AW684" s="59"/>
      <c r="AX684" s="59"/>
      <c r="AY684" s="59"/>
      <c r="AZ684" s="59"/>
      <c r="BA684" s="59"/>
    </row>
    <row r="685" spans="1:53" s="34" customFormat="1" hidden="1">
      <c r="A685" t="s">
        <v>754</v>
      </c>
      <c r="B685"/>
      <c r="C685"/>
      <c r="D685"/>
      <c r="E685">
        <v>3</v>
      </c>
      <c r="F685">
        <v>15</v>
      </c>
      <c r="G685"/>
      <c r="H685">
        <v>3</v>
      </c>
      <c r="I685"/>
      <c r="J685">
        <v>18</v>
      </c>
      <c r="K685" s="59"/>
      <c r="L685" s="59"/>
      <c r="M685" s="59"/>
      <c r="N685" s="59"/>
      <c r="O685" s="59"/>
      <c r="P685" s="59"/>
      <c r="Q685" s="59"/>
      <c r="R685" s="59"/>
      <c r="S685" s="59"/>
      <c r="T685" s="59"/>
      <c r="U685" s="59"/>
      <c r="V685" s="59"/>
      <c r="W685" s="59"/>
      <c r="X685" s="59"/>
      <c r="Y685" s="59"/>
      <c r="Z685" s="59"/>
      <c r="AA685" s="59"/>
      <c r="AB685" s="59"/>
      <c r="AC685" s="59"/>
      <c r="AD685" s="59"/>
      <c r="AE685" s="59"/>
      <c r="AF685" s="59"/>
      <c r="AG685" s="59"/>
      <c r="AH685" s="59"/>
      <c r="AI685" s="59"/>
      <c r="AJ685" s="59"/>
      <c r="AK685" s="59"/>
      <c r="AL685" s="59"/>
      <c r="AM685" s="59"/>
      <c r="AN685" s="59"/>
      <c r="AO685" s="59"/>
      <c r="AP685" s="59"/>
      <c r="AQ685" s="59"/>
      <c r="AR685" s="59"/>
      <c r="AS685" s="59"/>
      <c r="AT685" s="59"/>
      <c r="AU685" s="59"/>
      <c r="AV685" s="59"/>
      <c r="AW685" s="59"/>
      <c r="AX685" s="59"/>
      <c r="AY685" s="59"/>
      <c r="AZ685" s="59"/>
      <c r="BA685" s="59"/>
    </row>
    <row r="686" spans="1:53" s="34" customFormat="1" hidden="1">
      <c r="A686" t="s">
        <v>755</v>
      </c>
      <c r="B686"/>
      <c r="C686"/>
      <c r="D686"/>
      <c r="E686">
        <v>8</v>
      </c>
      <c r="F686">
        <v>15</v>
      </c>
      <c r="G686">
        <v>1</v>
      </c>
      <c r="H686">
        <v>10</v>
      </c>
      <c r="I686"/>
      <c r="J686">
        <v>42</v>
      </c>
      <c r="K686" s="59"/>
      <c r="L686" s="59"/>
      <c r="M686" s="59"/>
      <c r="N686" s="59"/>
      <c r="O686" s="59"/>
      <c r="P686" s="59"/>
      <c r="Q686" s="59"/>
      <c r="R686" s="59"/>
      <c r="S686" s="59"/>
      <c r="T686" s="59"/>
      <c r="U686" s="59"/>
      <c r="V686" s="59"/>
      <c r="W686" s="59"/>
      <c r="X686" s="59"/>
      <c r="Y686" s="59"/>
      <c r="Z686" s="59"/>
      <c r="AA686" s="59"/>
      <c r="AB686" s="59"/>
      <c r="AC686" s="59"/>
      <c r="AD686" s="59"/>
      <c r="AE686" s="59"/>
      <c r="AF686" s="59"/>
      <c r="AG686" s="59"/>
      <c r="AH686" s="59"/>
      <c r="AI686" s="59"/>
      <c r="AJ686" s="59"/>
      <c r="AK686" s="59"/>
      <c r="AL686" s="59"/>
      <c r="AM686" s="59"/>
      <c r="AN686" s="59"/>
      <c r="AO686" s="59"/>
      <c r="AP686" s="59"/>
      <c r="AQ686" s="59"/>
      <c r="AR686" s="59"/>
      <c r="AS686" s="59"/>
      <c r="AT686" s="59"/>
      <c r="AU686" s="59"/>
      <c r="AV686" s="59"/>
      <c r="AW686" s="59"/>
      <c r="AX686" s="59"/>
      <c r="AY686" s="59"/>
      <c r="AZ686" s="59"/>
      <c r="BA686" s="59"/>
    </row>
    <row r="687" spans="1:53" s="34" customFormat="1" hidden="1">
      <c r="A687" t="s">
        <v>756</v>
      </c>
      <c r="B687"/>
      <c r="C687"/>
      <c r="D687"/>
      <c r="E687">
        <v>7</v>
      </c>
      <c r="F687">
        <v>19</v>
      </c>
      <c r="G687"/>
      <c r="H687">
        <v>11</v>
      </c>
      <c r="I687"/>
      <c r="J687">
        <v>48</v>
      </c>
      <c r="K687" s="59"/>
      <c r="L687" s="59"/>
      <c r="M687" s="59"/>
      <c r="N687" s="59"/>
      <c r="O687" s="59"/>
      <c r="P687" s="59"/>
      <c r="Q687" s="59"/>
      <c r="R687" s="59"/>
      <c r="S687" s="59"/>
      <c r="T687" s="59"/>
      <c r="U687" s="59"/>
      <c r="V687" s="59"/>
      <c r="W687" s="59"/>
      <c r="X687" s="59"/>
      <c r="Y687" s="59"/>
      <c r="Z687" s="59"/>
      <c r="AA687" s="59"/>
      <c r="AB687" s="59"/>
      <c r="AC687" s="59"/>
      <c r="AD687" s="59"/>
      <c r="AE687" s="59"/>
      <c r="AF687" s="59"/>
      <c r="AG687" s="59"/>
      <c r="AH687" s="59"/>
      <c r="AI687" s="59"/>
      <c r="AJ687" s="59"/>
      <c r="AK687" s="59"/>
      <c r="AL687" s="59"/>
      <c r="AM687" s="59"/>
      <c r="AN687" s="59"/>
      <c r="AO687" s="59"/>
      <c r="AP687" s="59"/>
      <c r="AQ687" s="59"/>
      <c r="AR687" s="59"/>
      <c r="AS687" s="59"/>
      <c r="AT687" s="59"/>
      <c r="AU687" s="59"/>
      <c r="AV687" s="59"/>
      <c r="AW687" s="59"/>
      <c r="AX687" s="59"/>
      <c r="AY687" s="59"/>
      <c r="AZ687" s="59"/>
      <c r="BA687" s="59"/>
    </row>
    <row r="688" spans="1:53" s="34" customFormat="1" hidden="1">
      <c r="A688" t="s">
        <v>757</v>
      </c>
      <c r="B688"/>
      <c r="C688"/>
      <c r="D688"/>
      <c r="E688">
        <v>9</v>
      </c>
      <c r="F688">
        <v>34</v>
      </c>
      <c r="G688"/>
      <c r="H688">
        <v>7</v>
      </c>
      <c r="I688"/>
      <c r="J688">
        <v>50</v>
      </c>
      <c r="K688" s="59"/>
      <c r="L688" s="59"/>
      <c r="M688" s="59"/>
      <c r="N688" s="59"/>
      <c r="O688" s="59"/>
      <c r="P688" s="59"/>
      <c r="Q688" s="59"/>
      <c r="R688" s="59"/>
      <c r="S688" s="59"/>
      <c r="T688" s="59"/>
      <c r="U688" s="59"/>
      <c r="V688" s="59"/>
      <c r="W688" s="59"/>
      <c r="X688" s="59"/>
      <c r="Y688" s="59"/>
      <c r="Z688" s="59"/>
      <c r="AA688" s="59"/>
      <c r="AB688" s="59"/>
      <c r="AC688" s="59"/>
      <c r="AD688" s="59"/>
      <c r="AE688" s="59"/>
      <c r="AF688" s="59"/>
      <c r="AG688" s="59"/>
      <c r="AH688" s="59"/>
      <c r="AI688" s="59"/>
      <c r="AJ688" s="59"/>
      <c r="AK688" s="59"/>
      <c r="AL688" s="59"/>
      <c r="AM688" s="59"/>
      <c r="AN688" s="59"/>
      <c r="AO688" s="59"/>
      <c r="AP688" s="59"/>
      <c r="AQ688" s="59"/>
      <c r="AR688" s="59"/>
      <c r="AS688" s="59"/>
      <c r="AT688" s="59"/>
      <c r="AU688" s="59"/>
      <c r="AV688" s="59"/>
      <c r="AW688" s="59"/>
      <c r="AX688" s="59"/>
      <c r="AY688" s="59"/>
      <c r="AZ688" s="59"/>
      <c r="BA688" s="59"/>
    </row>
    <row r="689" spans="1:53" s="34" customFormat="1" hidden="1">
      <c r="A689" t="s">
        <v>758</v>
      </c>
      <c r="B689"/>
      <c r="C689"/>
      <c r="D689"/>
      <c r="E689">
        <v>5</v>
      </c>
      <c r="F689">
        <v>22</v>
      </c>
      <c r="G689"/>
      <c r="H689">
        <v>7</v>
      </c>
      <c r="I689"/>
      <c r="J689">
        <v>44</v>
      </c>
      <c r="K689" s="59"/>
      <c r="L689" s="59"/>
      <c r="M689" s="59"/>
      <c r="N689" s="59"/>
      <c r="O689" s="59"/>
      <c r="P689" s="59"/>
      <c r="Q689" s="59"/>
      <c r="R689" s="59"/>
      <c r="S689" s="59"/>
      <c r="T689" s="59"/>
      <c r="U689" s="59"/>
      <c r="V689" s="59"/>
      <c r="W689" s="59"/>
      <c r="X689" s="59"/>
      <c r="Y689" s="59"/>
      <c r="Z689" s="59"/>
      <c r="AA689" s="59"/>
      <c r="AB689" s="59"/>
      <c r="AC689" s="59"/>
      <c r="AD689" s="59"/>
      <c r="AE689" s="59"/>
      <c r="AF689" s="59"/>
      <c r="AG689" s="59"/>
      <c r="AH689" s="59"/>
      <c r="AI689" s="59"/>
      <c r="AJ689" s="59"/>
      <c r="AK689" s="59"/>
      <c r="AL689" s="59"/>
      <c r="AM689" s="59"/>
      <c r="AN689" s="59"/>
      <c r="AO689" s="59"/>
      <c r="AP689" s="59"/>
      <c r="AQ689" s="59"/>
      <c r="AR689" s="59"/>
      <c r="AS689" s="59"/>
      <c r="AT689" s="59"/>
      <c r="AU689" s="59"/>
      <c r="AV689" s="59"/>
      <c r="AW689" s="59"/>
      <c r="AX689" s="59"/>
      <c r="AY689" s="59"/>
      <c r="AZ689" s="59"/>
      <c r="BA689" s="59"/>
    </row>
    <row r="690" spans="1:53" s="34" customFormat="1" hidden="1">
      <c r="A690" t="s">
        <v>759</v>
      </c>
      <c r="B690"/>
      <c r="C690"/>
      <c r="D690"/>
      <c r="E690">
        <v>7</v>
      </c>
      <c r="F690">
        <v>24</v>
      </c>
      <c r="G690"/>
      <c r="H690">
        <v>10</v>
      </c>
      <c r="I690"/>
      <c r="J690">
        <v>49</v>
      </c>
      <c r="K690" s="59"/>
      <c r="L690" s="59"/>
      <c r="M690" s="59"/>
      <c r="N690" s="59"/>
      <c r="O690" s="59"/>
      <c r="P690" s="59"/>
      <c r="Q690" s="59"/>
      <c r="R690" s="59"/>
      <c r="S690" s="59"/>
      <c r="T690" s="59"/>
      <c r="U690" s="59"/>
      <c r="V690" s="59"/>
      <c r="W690" s="59"/>
      <c r="X690" s="59"/>
      <c r="Y690" s="59"/>
      <c r="Z690" s="59"/>
      <c r="AA690" s="59"/>
      <c r="AB690" s="59"/>
      <c r="AC690" s="59"/>
      <c r="AD690" s="59"/>
      <c r="AE690" s="59"/>
      <c r="AF690" s="59"/>
      <c r="AG690" s="59"/>
      <c r="AH690" s="59"/>
      <c r="AI690" s="59"/>
      <c r="AJ690" s="59"/>
      <c r="AK690" s="59"/>
      <c r="AL690" s="59"/>
      <c r="AM690" s="59"/>
      <c r="AN690" s="59"/>
      <c r="AO690" s="59"/>
      <c r="AP690" s="59"/>
      <c r="AQ690" s="59"/>
      <c r="AR690" s="59"/>
      <c r="AS690" s="59"/>
      <c r="AT690" s="59"/>
      <c r="AU690" s="59"/>
      <c r="AV690" s="59"/>
      <c r="AW690" s="59"/>
      <c r="AX690" s="59"/>
      <c r="AY690" s="59"/>
      <c r="AZ690" s="59"/>
      <c r="BA690" s="59"/>
    </row>
    <row r="691" spans="1:53" s="34" customFormat="1" hidden="1">
      <c r="A691" t="s">
        <v>760</v>
      </c>
      <c r="B691"/>
      <c r="C691"/>
      <c r="D691"/>
      <c r="E691">
        <v>7</v>
      </c>
      <c r="F691">
        <v>20</v>
      </c>
      <c r="G691"/>
      <c r="H691">
        <v>13</v>
      </c>
      <c r="I691"/>
      <c r="J691">
        <v>43</v>
      </c>
      <c r="K691" s="59"/>
      <c r="L691" s="59"/>
      <c r="M691" s="59"/>
      <c r="N691" s="59"/>
      <c r="O691" s="59"/>
      <c r="P691" s="59"/>
      <c r="Q691" s="59"/>
      <c r="R691" s="59"/>
      <c r="S691" s="59"/>
      <c r="T691" s="59"/>
      <c r="U691" s="59"/>
      <c r="V691" s="59"/>
      <c r="W691" s="59"/>
      <c r="X691" s="59"/>
      <c r="Y691" s="59"/>
      <c r="Z691" s="59"/>
      <c r="AA691" s="59"/>
      <c r="AB691" s="59"/>
      <c r="AC691" s="59"/>
      <c r="AD691" s="59"/>
      <c r="AE691" s="59"/>
      <c r="AF691" s="59"/>
      <c r="AG691" s="59"/>
      <c r="AH691" s="59"/>
      <c r="AI691" s="59"/>
      <c r="AJ691" s="59"/>
      <c r="AK691" s="59"/>
      <c r="AL691" s="59"/>
      <c r="AM691" s="59"/>
      <c r="AN691" s="59"/>
      <c r="AO691" s="59"/>
      <c r="AP691" s="59"/>
      <c r="AQ691" s="59"/>
      <c r="AR691" s="59"/>
      <c r="AS691" s="59"/>
      <c r="AT691" s="59"/>
      <c r="AU691" s="59"/>
      <c r="AV691" s="59"/>
      <c r="AW691" s="59"/>
      <c r="AX691" s="59"/>
      <c r="AY691" s="59"/>
      <c r="AZ691" s="59"/>
      <c r="BA691" s="59"/>
    </row>
    <row r="692" spans="1:53" s="34" customFormat="1" hidden="1">
      <c r="A692" t="s">
        <v>761</v>
      </c>
      <c r="B692"/>
      <c r="C692"/>
      <c r="D692"/>
      <c r="E692">
        <v>6</v>
      </c>
      <c r="F692">
        <v>19</v>
      </c>
      <c r="G692"/>
      <c r="H692">
        <v>58</v>
      </c>
      <c r="I692"/>
      <c r="J692">
        <v>48</v>
      </c>
      <c r="K692" s="59"/>
      <c r="L692" s="59"/>
      <c r="M692" s="59"/>
      <c r="N692" s="59"/>
      <c r="O692" s="59"/>
      <c r="P692" s="59"/>
      <c r="Q692" s="59"/>
      <c r="R692" s="59"/>
      <c r="S692" s="59"/>
      <c r="T692" s="59"/>
      <c r="U692" s="59"/>
      <c r="V692" s="59"/>
      <c r="W692" s="59"/>
      <c r="X692" s="59"/>
      <c r="Y692" s="59"/>
      <c r="Z692" s="59"/>
      <c r="AA692" s="59"/>
      <c r="AB692" s="59"/>
      <c r="AC692" s="59"/>
      <c r="AD692" s="59"/>
      <c r="AE692" s="59"/>
      <c r="AF692" s="59"/>
      <c r="AG692" s="59"/>
      <c r="AH692" s="59"/>
      <c r="AI692" s="59"/>
      <c r="AJ692" s="59"/>
      <c r="AK692" s="59"/>
      <c r="AL692" s="59"/>
      <c r="AM692" s="59"/>
      <c r="AN692" s="59"/>
      <c r="AO692" s="59"/>
      <c r="AP692" s="59"/>
      <c r="AQ692" s="59"/>
      <c r="AR692" s="59"/>
      <c r="AS692" s="59"/>
      <c r="AT692" s="59"/>
      <c r="AU692" s="59"/>
      <c r="AV692" s="59"/>
      <c r="AW692" s="59"/>
      <c r="AX692" s="59"/>
      <c r="AY692" s="59"/>
      <c r="AZ692" s="59"/>
      <c r="BA692" s="59"/>
    </row>
    <row r="693" spans="1:53" s="34" customFormat="1" hidden="1">
      <c r="A693" t="s">
        <v>762</v>
      </c>
      <c r="B693"/>
      <c r="C693"/>
      <c r="D693">
        <v>0.2</v>
      </c>
      <c r="E693">
        <v>5</v>
      </c>
      <c r="F693">
        <v>21</v>
      </c>
      <c r="G693"/>
      <c r="H693">
        <v>11</v>
      </c>
      <c r="I693"/>
      <c r="J693">
        <v>26</v>
      </c>
      <c r="K693" s="59"/>
      <c r="L693" s="59"/>
      <c r="M693" s="59"/>
      <c r="N693" s="59"/>
      <c r="O693" s="59"/>
      <c r="P693" s="59"/>
      <c r="Q693" s="59"/>
      <c r="R693" s="59"/>
      <c r="S693" s="59"/>
      <c r="T693" s="59"/>
      <c r="U693" s="59"/>
      <c r="V693" s="59"/>
      <c r="W693" s="59"/>
      <c r="X693" s="59"/>
      <c r="Y693" s="59"/>
      <c r="Z693" s="59"/>
      <c r="AA693" s="59"/>
      <c r="AB693" s="59"/>
      <c r="AC693" s="59"/>
      <c r="AD693" s="59"/>
      <c r="AE693" s="59"/>
      <c r="AF693" s="59"/>
      <c r="AG693" s="59"/>
      <c r="AH693" s="59"/>
      <c r="AI693" s="59"/>
      <c r="AJ693" s="59"/>
      <c r="AK693" s="59"/>
      <c r="AL693" s="59"/>
      <c r="AM693" s="59"/>
      <c r="AN693" s="59"/>
      <c r="AO693" s="59"/>
      <c r="AP693" s="59"/>
      <c r="AQ693" s="59"/>
      <c r="AR693" s="59"/>
      <c r="AS693" s="59"/>
      <c r="AT693" s="59"/>
      <c r="AU693" s="59"/>
      <c r="AV693" s="59"/>
      <c r="AW693" s="59"/>
      <c r="AX693" s="59"/>
      <c r="AY693" s="59"/>
      <c r="AZ693" s="59"/>
      <c r="BA693" s="59"/>
    </row>
    <row r="694" spans="1:53" s="34" customFormat="1" hidden="1">
      <c r="A694" t="s">
        <v>763</v>
      </c>
      <c r="B694"/>
      <c r="C694"/>
      <c r="D694"/>
      <c r="E694">
        <v>4</v>
      </c>
      <c r="F694">
        <v>18</v>
      </c>
      <c r="G694"/>
      <c r="H694">
        <v>11</v>
      </c>
      <c r="I694"/>
      <c r="J694">
        <v>23</v>
      </c>
      <c r="K694" s="59"/>
      <c r="L694" s="59"/>
      <c r="M694" s="59"/>
      <c r="N694" s="59"/>
      <c r="O694" s="59"/>
      <c r="P694" s="59"/>
      <c r="Q694" s="59"/>
      <c r="R694" s="59"/>
      <c r="S694" s="59"/>
      <c r="T694" s="59"/>
      <c r="U694" s="59"/>
      <c r="V694" s="59"/>
      <c r="W694" s="59"/>
      <c r="X694" s="59"/>
      <c r="Y694" s="59"/>
      <c r="Z694" s="59"/>
      <c r="AA694" s="59"/>
      <c r="AB694" s="59"/>
      <c r="AC694" s="59"/>
      <c r="AD694" s="59"/>
      <c r="AE694" s="59"/>
      <c r="AF694" s="59"/>
      <c r="AG694" s="59"/>
      <c r="AH694" s="59"/>
      <c r="AI694" s="59"/>
      <c r="AJ694" s="59"/>
      <c r="AK694" s="59"/>
      <c r="AL694" s="59"/>
      <c r="AM694" s="59"/>
      <c r="AN694" s="59"/>
      <c r="AO694" s="59"/>
      <c r="AP694" s="59"/>
      <c r="AQ694" s="59"/>
      <c r="AR694" s="59"/>
      <c r="AS694" s="59"/>
      <c r="AT694" s="59"/>
      <c r="AU694" s="59"/>
      <c r="AV694" s="59"/>
      <c r="AW694" s="59"/>
      <c r="AX694" s="59"/>
      <c r="AY694" s="59"/>
      <c r="AZ694" s="59"/>
      <c r="BA694" s="59"/>
    </row>
    <row r="695" spans="1:53" s="34" customFormat="1" hidden="1">
      <c r="A695" t="s">
        <v>764</v>
      </c>
      <c r="B695"/>
      <c r="C695"/>
      <c r="D695"/>
      <c r="E695">
        <v>11</v>
      </c>
      <c r="F695">
        <v>23</v>
      </c>
      <c r="G695"/>
      <c r="H695">
        <v>14</v>
      </c>
      <c r="I695"/>
      <c r="J695">
        <v>45</v>
      </c>
      <c r="K695" s="59"/>
      <c r="L695" s="59"/>
      <c r="M695" s="59"/>
      <c r="N695" s="59"/>
      <c r="O695" s="59"/>
      <c r="P695" s="59"/>
      <c r="Q695" s="59"/>
      <c r="R695" s="59"/>
      <c r="S695" s="59"/>
      <c r="T695" s="59"/>
      <c r="U695" s="59"/>
      <c r="V695" s="59"/>
      <c r="W695" s="59"/>
      <c r="X695" s="59"/>
      <c r="Y695" s="59"/>
      <c r="Z695" s="59"/>
      <c r="AA695" s="59"/>
      <c r="AB695" s="59"/>
      <c r="AC695" s="59"/>
      <c r="AD695" s="59"/>
      <c r="AE695" s="59"/>
      <c r="AF695" s="59"/>
      <c r="AG695" s="59"/>
      <c r="AH695" s="59"/>
      <c r="AI695" s="59"/>
      <c r="AJ695" s="59"/>
      <c r="AK695" s="59"/>
      <c r="AL695" s="59"/>
      <c r="AM695" s="59"/>
      <c r="AN695" s="59"/>
      <c r="AO695" s="59"/>
      <c r="AP695" s="59"/>
      <c r="AQ695" s="59"/>
      <c r="AR695" s="59"/>
      <c r="AS695" s="59"/>
      <c r="AT695" s="59"/>
      <c r="AU695" s="59"/>
      <c r="AV695" s="59"/>
      <c r="AW695" s="59"/>
      <c r="AX695" s="59"/>
      <c r="AY695" s="59"/>
      <c r="AZ695" s="59"/>
      <c r="BA695" s="59"/>
    </row>
    <row r="696" spans="1:53" s="34" customFormat="1" hidden="1">
      <c r="A696" t="s">
        <v>765</v>
      </c>
      <c r="B696"/>
      <c r="C696"/>
      <c r="D696"/>
      <c r="E696">
        <v>14</v>
      </c>
      <c r="F696">
        <v>15</v>
      </c>
      <c r="G696"/>
      <c r="H696">
        <v>2</v>
      </c>
      <c r="I696"/>
      <c r="J696">
        <v>59</v>
      </c>
      <c r="K696" s="59"/>
      <c r="L696" s="59"/>
      <c r="M696" s="59"/>
      <c r="N696" s="59"/>
      <c r="O696" s="59"/>
      <c r="P696" s="59"/>
      <c r="Q696" s="59"/>
      <c r="R696" s="59"/>
      <c r="S696" s="59"/>
      <c r="T696" s="59"/>
      <c r="U696" s="59"/>
      <c r="V696" s="59"/>
      <c r="W696" s="59"/>
      <c r="X696" s="59"/>
      <c r="Y696" s="59"/>
      <c r="Z696" s="59"/>
      <c r="AA696" s="59"/>
      <c r="AB696" s="59"/>
      <c r="AC696" s="59"/>
      <c r="AD696" s="59"/>
      <c r="AE696" s="59"/>
      <c r="AF696" s="59"/>
      <c r="AG696" s="59"/>
      <c r="AH696" s="59"/>
      <c r="AI696" s="59"/>
      <c r="AJ696" s="59"/>
      <c r="AK696" s="59"/>
      <c r="AL696" s="59"/>
      <c r="AM696" s="59"/>
      <c r="AN696" s="59"/>
      <c r="AO696" s="59"/>
      <c r="AP696" s="59"/>
      <c r="AQ696" s="59"/>
      <c r="AR696" s="59"/>
      <c r="AS696" s="59"/>
      <c r="AT696" s="59"/>
      <c r="AU696" s="59"/>
      <c r="AV696" s="59"/>
      <c r="AW696" s="59"/>
      <c r="AX696" s="59"/>
      <c r="AY696" s="59"/>
      <c r="AZ696" s="59"/>
      <c r="BA696" s="59"/>
    </row>
    <row r="697" spans="1:53" s="34" customFormat="1" hidden="1">
      <c r="A697" t="s">
        <v>766</v>
      </c>
      <c r="B697"/>
      <c r="C697"/>
      <c r="D697"/>
      <c r="E697">
        <v>10</v>
      </c>
      <c r="F697">
        <v>13</v>
      </c>
      <c r="G697">
        <v>1</v>
      </c>
      <c r="H697">
        <v>7</v>
      </c>
      <c r="I697"/>
      <c r="J697">
        <v>37</v>
      </c>
      <c r="K697" s="59"/>
      <c r="L697" s="59"/>
      <c r="M697" s="59"/>
      <c r="N697" s="59"/>
      <c r="O697" s="59"/>
      <c r="P697" s="59"/>
      <c r="Q697" s="59"/>
      <c r="R697" s="59"/>
      <c r="S697" s="59"/>
      <c r="T697" s="59"/>
      <c r="U697" s="59"/>
      <c r="V697" s="59"/>
      <c r="W697" s="59"/>
      <c r="X697" s="59"/>
      <c r="Y697" s="59"/>
      <c r="Z697" s="59"/>
      <c r="AA697" s="59"/>
      <c r="AB697" s="59"/>
      <c r="AC697" s="59"/>
      <c r="AD697" s="59"/>
      <c r="AE697" s="59"/>
      <c r="AF697" s="59"/>
      <c r="AG697" s="59"/>
      <c r="AH697" s="59"/>
      <c r="AI697" s="59"/>
      <c r="AJ697" s="59"/>
      <c r="AK697" s="59"/>
      <c r="AL697" s="59"/>
      <c r="AM697" s="59"/>
      <c r="AN697" s="59"/>
      <c r="AO697" s="59"/>
      <c r="AP697" s="59"/>
      <c r="AQ697" s="59"/>
      <c r="AR697" s="59"/>
      <c r="AS697" s="59"/>
      <c r="AT697" s="59"/>
      <c r="AU697" s="59"/>
      <c r="AV697" s="59"/>
      <c r="AW697" s="59"/>
      <c r="AX697" s="59"/>
      <c r="AY697" s="59"/>
      <c r="AZ697" s="59"/>
      <c r="BA697" s="59"/>
    </row>
    <row r="698" spans="1:53" s="34" customFormat="1" hidden="1">
      <c r="A698" t="s">
        <v>767</v>
      </c>
      <c r="B698"/>
      <c r="C698"/>
      <c r="D698"/>
      <c r="E698">
        <v>13</v>
      </c>
      <c r="F698">
        <v>26</v>
      </c>
      <c r="G698"/>
      <c r="H698">
        <v>33</v>
      </c>
      <c r="I698"/>
      <c r="J698">
        <v>60</v>
      </c>
      <c r="K698" s="59"/>
      <c r="L698" s="59"/>
      <c r="M698" s="59"/>
      <c r="N698" s="59"/>
      <c r="O698" s="59"/>
      <c r="P698" s="59"/>
      <c r="Q698" s="59"/>
      <c r="R698" s="59"/>
      <c r="S698" s="59"/>
      <c r="T698" s="59"/>
      <c r="U698" s="59"/>
      <c r="V698" s="59"/>
      <c r="W698" s="59"/>
      <c r="X698" s="59"/>
      <c r="Y698" s="59"/>
      <c r="Z698" s="59"/>
      <c r="AA698" s="59"/>
      <c r="AB698" s="59"/>
      <c r="AC698" s="59"/>
      <c r="AD698" s="59"/>
      <c r="AE698" s="59"/>
      <c r="AF698" s="59"/>
      <c r="AG698" s="59"/>
      <c r="AH698" s="59"/>
      <c r="AI698" s="59"/>
      <c r="AJ698" s="59"/>
      <c r="AK698" s="59"/>
      <c r="AL698" s="59"/>
      <c r="AM698" s="59"/>
      <c r="AN698" s="59"/>
      <c r="AO698" s="59"/>
      <c r="AP698" s="59"/>
      <c r="AQ698" s="59"/>
      <c r="AR698" s="59"/>
      <c r="AS698" s="59"/>
      <c r="AT698" s="59"/>
      <c r="AU698" s="59"/>
      <c r="AV698" s="59"/>
      <c r="AW698" s="59"/>
      <c r="AX698" s="59"/>
      <c r="AY698" s="59"/>
      <c r="AZ698" s="59"/>
      <c r="BA698" s="59"/>
    </row>
    <row r="699" spans="1:53" s="34" customFormat="1" hidden="1">
      <c r="A699" t="s">
        <v>768</v>
      </c>
      <c r="B699"/>
      <c r="C699"/>
      <c r="D699">
        <v>0.2</v>
      </c>
      <c r="E699">
        <v>6</v>
      </c>
      <c r="F699">
        <v>17</v>
      </c>
      <c r="G699">
        <v>1</v>
      </c>
      <c r="H699">
        <v>5</v>
      </c>
      <c r="I699"/>
      <c r="J699">
        <v>31</v>
      </c>
      <c r="K699" s="59"/>
      <c r="L699" s="59"/>
      <c r="M699" s="59"/>
      <c r="N699" s="59"/>
      <c r="O699" s="59"/>
      <c r="P699" s="59"/>
      <c r="Q699" s="59"/>
      <c r="R699" s="59"/>
      <c r="S699" s="59"/>
      <c r="T699" s="59"/>
      <c r="U699" s="59"/>
      <c r="V699" s="59"/>
      <c r="W699" s="59"/>
      <c r="X699" s="59"/>
      <c r="Y699" s="59"/>
      <c r="Z699" s="59"/>
      <c r="AA699" s="59"/>
      <c r="AB699" s="59"/>
      <c r="AC699" s="59"/>
      <c r="AD699" s="59"/>
      <c r="AE699" s="59"/>
      <c r="AF699" s="59"/>
      <c r="AG699" s="59"/>
      <c r="AH699" s="59"/>
      <c r="AI699" s="59"/>
      <c r="AJ699" s="59"/>
      <c r="AK699" s="59"/>
      <c r="AL699" s="59"/>
      <c r="AM699" s="59"/>
      <c r="AN699" s="59"/>
      <c r="AO699" s="59"/>
      <c r="AP699" s="59"/>
      <c r="AQ699" s="59"/>
      <c r="AR699" s="59"/>
      <c r="AS699" s="59"/>
      <c r="AT699" s="59"/>
      <c r="AU699" s="59"/>
      <c r="AV699" s="59"/>
      <c r="AW699" s="59"/>
      <c r="AX699" s="59"/>
      <c r="AY699" s="59"/>
      <c r="AZ699" s="59"/>
      <c r="BA699" s="59"/>
    </row>
    <row r="700" spans="1:53" s="34" customFormat="1" hidden="1">
      <c r="A700" t="s">
        <v>769</v>
      </c>
      <c r="B700"/>
      <c r="C700"/>
      <c r="D700"/>
      <c r="E700">
        <v>7</v>
      </c>
      <c r="F700">
        <v>10</v>
      </c>
      <c r="G700"/>
      <c r="H700">
        <v>13</v>
      </c>
      <c r="I700"/>
      <c r="J700">
        <v>34</v>
      </c>
      <c r="K700" s="59"/>
      <c r="L700" s="59"/>
      <c r="M700" s="59"/>
      <c r="N700" s="59"/>
      <c r="O700" s="59"/>
      <c r="P700" s="59"/>
      <c r="Q700" s="59"/>
      <c r="R700" s="59"/>
      <c r="S700" s="59"/>
      <c r="T700" s="59"/>
      <c r="U700" s="59"/>
      <c r="V700" s="59"/>
      <c r="W700" s="59"/>
      <c r="X700" s="59"/>
      <c r="Y700" s="59"/>
      <c r="Z700" s="59"/>
      <c r="AA700" s="59"/>
      <c r="AB700" s="59"/>
      <c r="AC700" s="59"/>
      <c r="AD700" s="59"/>
      <c r="AE700" s="59"/>
      <c r="AF700" s="59"/>
      <c r="AG700" s="59"/>
      <c r="AH700" s="59"/>
      <c r="AI700" s="59"/>
      <c r="AJ700" s="59"/>
      <c r="AK700" s="59"/>
      <c r="AL700" s="59"/>
      <c r="AM700" s="59"/>
      <c r="AN700" s="59"/>
      <c r="AO700" s="59"/>
      <c r="AP700" s="59"/>
      <c r="AQ700" s="59"/>
      <c r="AR700" s="59"/>
      <c r="AS700" s="59"/>
      <c r="AT700" s="59"/>
      <c r="AU700" s="59"/>
      <c r="AV700" s="59"/>
      <c r="AW700" s="59"/>
      <c r="AX700" s="59"/>
      <c r="AY700" s="59"/>
      <c r="AZ700" s="59"/>
      <c r="BA700" s="59"/>
    </row>
    <row r="701" spans="1:53" s="34" customFormat="1" hidden="1">
      <c r="A701" t="s">
        <v>770</v>
      </c>
      <c r="B701"/>
      <c r="C701"/>
      <c r="D701"/>
      <c r="E701">
        <v>7</v>
      </c>
      <c r="F701">
        <v>13</v>
      </c>
      <c r="G701"/>
      <c r="H701">
        <v>5</v>
      </c>
      <c r="I701"/>
      <c r="J701">
        <v>42</v>
      </c>
      <c r="K701" s="59"/>
      <c r="L701" s="59"/>
      <c r="M701" s="59"/>
      <c r="N701" s="59"/>
      <c r="O701" s="59"/>
      <c r="P701" s="59"/>
      <c r="Q701" s="59"/>
      <c r="R701" s="59"/>
      <c r="S701" s="59"/>
      <c r="T701" s="59"/>
      <c r="U701" s="59"/>
      <c r="V701" s="59"/>
      <c r="W701" s="59"/>
      <c r="X701" s="59"/>
      <c r="Y701" s="59"/>
      <c r="Z701" s="59"/>
      <c r="AA701" s="59"/>
      <c r="AB701" s="59"/>
      <c r="AC701" s="59"/>
      <c r="AD701" s="59"/>
      <c r="AE701" s="59"/>
      <c r="AF701" s="59"/>
      <c r="AG701" s="59"/>
      <c r="AH701" s="59"/>
      <c r="AI701" s="59"/>
      <c r="AJ701" s="59"/>
      <c r="AK701" s="59"/>
      <c r="AL701" s="59"/>
      <c r="AM701" s="59"/>
      <c r="AN701" s="59"/>
      <c r="AO701" s="59"/>
      <c r="AP701" s="59"/>
      <c r="AQ701" s="59"/>
      <c r="AR701" s="59"/>
      <c r="AS701" s="59"/>
      <c r="AT701" s="59"/>
      <c r="AU701" s="59"/>
      <c r="AV701" s="59"/>
      <c r="AW701" s="59"/>
      <c r="AX701" s="59"/>
      <c r="AY701" s="59"/>
      <c r="AZ701" s="59"/>
      <c r="BA701" s="59"/>
    </row>
    <row r="702" spans="1:53" s="34" customFormat="1" hidden="1">
      <c r="A702" t="s">
        <v>771</v>
      </c>
      <c r="B702"/>
      <c r="C702"/>
      <c r="D702">
        <v>0.2</v>
      </c>
      <c r="E702">
        <v>9</v>
      </c>
      <c r="F702">
        <v>31</v>
      </c>
      <c r="G702">
        <v>2</v>
      </c>
      <c r="H702">
        <v>12</v>
      </c>
      <c r="I702"/>
      <c r="J702">
        <v>36</v>
      </c>
      <c r="K702" s="59"/>
      <c r="L702" s="59"/>
      <c r="M702" s="59"/>
      <c r="N702" s="59"/>
      <c r="O702" s="59"/>
      <c r="P702" s="59"/>
      <c r="Q702" s="59"/>
      <c r="R702" s="59"/>
      <c r="S702" s="59"/>
      <c r="T702" s="59"/>
      <c r="U702" s="59"/>
      <c r="V702" s="59"/>
      <c r="W702" s="59"/>
      <c r="X702" s="59"/>
      <c r="Y702" s="59"/>
      <c r="Z702" s="59"/>
      <c r="AA702" s="59"/>
      <c r="AB702" s="59"/>
      <c r="AC702" s="59"/>
      <c r="AD702" s="59"/>
      <c r="AE702" s="59"/>
      <c r="AF702" s="59"/>
      <c r="AG702" s="59"/>
      <c r="AH702" s="59"/>
      <c r="AI702" s="59"/>
      <c r="AJ702" s="59"/>
      <c r="AK702" s="59"/>
      <c r="AL702" s="59"/>
      <c r="AM702" s="59"/>
      <c r="AN702" s="59"/>
      <c r="AO702" s="59"/>
      <c r="AP702" s="59"/>
      <c r="AQ702" s="59"/>
      <c r="AR702" s="59"/>
      <c r="AS702" s="59"/>
      <c r="AT702" s="59"/>
      <c r="AU702" s="59"/>
      <c r="AV702" s="59"/>
      <c r="AW702" s="59"/>
      <c r="AX702" s="59"/>
      <c r="AY702" s="59"/>
      <c r="AZ702" s="59"/>
      <c r="BA702" s="59"/>
    </row>
    <row r="703" spans="1:53" s="34" customFormat="1" hidden="1">
      <c r="A703" t="s">
        <v>772</v>
      </c>
      <c r="B703"/>
      <c r="C703"/>
      <c r="D703"/>
      <c r="E703">
        <v>9</v>
      </c>
      <c r="F703">
        <v>31</v>
      </c>
      <c r="G703"/>
      <c r="H703">
        <v>6</v>
      </c>
      <c r="I703"/>
      <c r="J703">
        <v>44</v>
      </c>
      <c r="K703" s="59"/>
      <c r="L703" s="59"/>
      <c r="M703" s="59"/>
      <c r="N703" s="59"/>
      <c r="O703" s="59"/>
      <c r="P703" s="59"/>
      <c r="Q703" s="59"/>
      <c r="R703" s="59"/>
      <c r="S703" s="59"/>
      <c r="T703" s="59"/>
      <c r="U703" s="59"/>
      <c r="V703" s="59"/>
      <c r="W703" s="59"/>
      <c r="X703" s="59"/>
      <c r="Y703" s="59"/>
      <c r="Z703" s="59"/>
      <c r="AA703" s="59"/>
      <c r="AB703" s="59"/>
      <c r="AC703" s="59"/>
      <c r="AD703" s="59"/>
      <c r="AE703" s="59"/>
      <c r="AF703" s="59"/>
      <c r="AG703" s="59"/>
      <c r="AH703" s="59"/>
      <c r="AI703" s="59"/>
      <c r="AJ703" s="59"/>
      <c r="AK703" s="59"/>
      <c r="AL703" s="59"/>
      <c r="AM703" s="59"/>
      <c r="AN703" s="59"/>
      <c r="AO703" s="59"/>
      <c r="AP703" s="59"/>
      <c r="AQ703" s="59"/>
      <c r="AR703" s="59"/>
      <c r="AS703" s="59"/>
      <c r="AT703" s="59"/>
      <c r="AU703" s="59"/>
      <c r="AV703" s="59"/>
      <c r="AW703" s="59"/>
      <c r="AX703" s="59"/>
      <c r="AY703" s="59"/>
      <c r="AZ703" s="59"/>
      <c r="BA703" s="59"/>
    </row>
    <row r="704" spans="1:53" s="34" customFormat="1" hidden="1">
      <c r="A704" t="s">
        <v>773</v>
      </c>
      <c r="B704"/>
      <c r="C704"/>
      <c r="D704"/>
      <c r="E704">
        <v>9</v>
      </c>
      <c r="F704">
        <v>32</v>
      </c>
      <c r="G704">
        <v>1</v>
      </c>
      <c r="H704">
        <v>5</v>
      </c>
      <c r="I704"/>
      <c r="J704">
        <v>45</v>
      </c>
      <c r="K704" s="59"/>
      <c r="L704" s="59"/>
      <c r="M704" s="59"/>
      <c r="N704" s="59"/>
      <c r="O704" s="59"/>
      <c r="P704" s="59"/>
      <c r="Q704" s="59"/>
      <c r="R704" s="59"/>
      <c r="S704" s="59"/>
      <c r="T704" s="59"/>
      <c r="U704" s="59"/>
      <c r="V704" s="59"/>
      <c r="W704" s="59"/>
      <c r="X704" s="59"/>
      <c r="Y704" s="59"/>
      <c r="Z704" s="59"/>
      <c r="AA704" s="59"/>
      <c r="AB704" s="59"/>
      <c r="AC704" s="59"/>
      <c r="AD704" s="59"/>
      <c r="AE704" s="59"/>
      <c r="AF704" s="59"/>
      <c r="AG704" s="59"/>
      <c r="AH704" s="59"/>
      <c r="AI704" s="59"/>
      <c r="AJ704" s="59"/>
      <c r="AK704" s="59"/>
      <c r="AL704" s="59"/>
      <c r="AM704" s="59"/>
      <c r="AN704" s="59"/>
      <c r="AO704" s="59"/>
      <c r="AP704" s="59"/>
      <c r="AQ704" s="59"/>
      <c r="AR704" s="59"/>
      <c r="AS704" s="59"/>
      <c r="AT704" s="59"/>
      <c r="AU704" s="59"/>
      <c r="AV704" s="59"/>
      <c r="AW704" s="59"/>
      <c r="AX704" s="59"/>
      <c r="AY704" s="59"/>
      <c r="AZ704" s="59"/>
      <c r="BA704" s="59"/>
    </row>
    <row r="705" spans="1:53" s="34" customFormat="1" hidden="1">
      <c r="A705" t="s">
        <v>774</v>
      </c>
      <c r="B705"/>
      <c r="C705"/>
      <c r="D705"/>
      <c r="E705">
        <v>5</v>
      </c>
      <c r="F705">
        <v>16</v>
      </c>
      <c r="G705"/>
      <c r="H705">
        <v>5</v>
      </c>
      <c r="I705"/>
      <c r="J705">
        <v>49</v>
      </c>
      <c r="K705" s="59"/>
      <c r="L705" s="59"/>
      <c r="M705" s="59"/>
      <c r="N705" s="59"/>
      <c r="O705" s="59"/>
      <c r="P705" s="59"/>
      <c r="Q705" s="59"/>
      <c r="R705" s="59"/>
      <c r="S705" s="59"/>
      <c r="T705" s="59"/>
      <c r="U705" s="59"/>
      <c r="V705" s="59"/>
      <c r="W705" s="59"/>
      <c r="X705" s="59"/>
      <c r="Y705" s="59"/>
      <c r="Z705" s="59"/>
      <c r="AA705" s="59"/>
      <c r="AB705" s="59"/>
      <c r="AC705" s="59"/>
      <c r="AD705" s="59"/>
      <c r="AE705" s="59"/>
      <c r="AF705" s="59"/>
      <c r="AG705" s="59"/>
      <c r="AH705" s="59"/>
      <c r="AI705" s="59"/>
      <c r="AJ705" s="59"/>
      <c r="AK705" s="59"/>
      <c r="AL705" s="59"/>
      <c r="AM705" s="59"/>
      <c r="AN705" s="59"/>
      <c r="AO705" s="59"/>
      <c r="AP705" s="59"/>
      <c r="AQ705" s="59"/>
      <c r="AR705" s="59"/>
      <c r="AS705" s="59"/>
      <c r="AT705" s="59"/>
      <c r="AU705" s="59"/>
      <c r="AV705" s="59"/>
      <c r="AW705" s="59"/>
      <c r="AX705" s="59"/>
      <c r="AY705" s="59"/>
      <c r="AZ705" s="59"/>
      <c r="BA705" s="59"/>
    </row>
    <row r="706" spans="1:53" s="34" customFormat="1" hidden="1">
      <c r="A706" t="s">
        <v>775</v>
      </c>
      <c r="B706"/>
      <c r="C706"/>
      <c r="D706"/>
      <c r="E706">
        <v>8</v>
      </c>
      <c r="F706">
        <v>16</v>
      </c>
      <c r="G706"/>
      <c r="H706">
        <v>7</v>
      </c>
      <c r="I706"/>
      <c r="J706">
        <v>68</v>
      </c>
      <c r="K706" s="59"/>
      <c r="L706" s="59"/>
      <c r="M706" s="59"/>
      <c r="N706" s="59"/>
      <c r="O706" s="59"/>
      <c r="P706" s="59"/>
      <c r="Q706" s="59"/>
      <c r="R706" s="59"/>
      <c r="S706" s="59"/>
      <c r="T706" s="59"/>
      <c r="U706" s="59"/>
      <c r="V706" s="59"/>
      <c r="W706" s="59"/>
      <c r="X706" s="59"/>
      <c r="Y706" s="59"/>
      <c r="Z706" s="59"/>
      <c r="AA706" s="59"/>
      <c r="AB706" s="59"/>
      <c r="AC706" s="59"/>
      <c r="AD706" s="59"/>
      <c r="AE706" s="59"/>
      <c r="AF706" s="59"/>
      <c r="AG706" s="59"/>
      <c r="AH706" s="59"/>
      <c r="AI706" s="59"/>
      <c r="AJ706" s="59"/>
      <c r="AK706" s="59"/>
      <c r="AL706" s="59"/>
      <c r="AM706" s="59"/>
      <c r="AN706" s="59"/>
      <c r="AO706" s="59"/>
      <c r="AP706" s="59"/>
      <c r="AQ706" s="59"/>
      <c r="AR706" s="59"/>
      <c r="AS706" s="59"/>
      <c r="AT706" s="59"/>
      <c r="AU706" s="59"/>
      <c r="AV706" s="59"/>
      <c r="AW706" s="59"/>
      <c r="AX706" s="59"/>
      <c r="AY706" s="59"/>
      <c r="AZ706" s="59"/>
      <c r="BA706" s="59"/>
    </row>
    <row r="707" spans="1:53" s="34" customFormat="1" hidden="1">
      <c r="A707" t="s">
        <v>776</v>
      </c>
      <c r="B707"/>
      <c r="C707"/>
      <c r="D707"/>
      <c r="E707">
        <v>9</v>
      </c>
      <c r="F707">
        <v>23</v>
      </c>
      <c r="G707"/>
      <c r="H707">
        <v>7</v>
      </c>
      <c r="I707"/>
      <c r="J707">
        <v>45</v>
      </c>
      <c r="K707" s="59"/>
      <c r="L707" s="59"/>
      <c r="M707" s="59"/>
      <c r="N707" s="59"/>
      <c r="O707" s="59"/>
      <c r="P707" s="59"/>
      <c r="Q707" s="59"/>
      <c r="R707" s="59"/>
      <c r="S707" s="59"/>
      <c r="T707" s="59"/>
      <c r="U707" s="59"/>
      <c r="V707" s="59"/>
      <c r="W707" s="59"/>
      <c r="X707" s="59"/>
      <c r="Y707" s="59"/>
      <c r="Z707" s="59"/>
      <c r="AA707" s="59"/>
      <c r="AB707" s="59"/>
      <c r="AC707" s="59"/>
      <c r="AD707" s="59"/>
      <c r="AE707" s="59"/>
      <c r="AF707" s="59"/>
      <c r="AG707" s="59"/>
      <c r="AH707" s="59"/>
      <c r="AI707" s="59"/>
      <c r="AJ707" s="59"/>
      <c r="AK707" s="59"/>
      <c r="AL707" s="59"/>
      <c r="AM707" s="59"/>
      <c r="AN707" s="59"/>
      <c r="AO707" s="59"/>
      <c r="AP707" s="59"/>
      <c r="AQ707" s="59"/>
      <c r="AR707" s="59"/>
      <c r="AS707" s="59"/>
      <c r="AT707" s="59"/>
      <c r="AU707" s="59"/>
      <c r="AV707" s="59"/>
      <c r="AW707" s="59"/>
      <c r="AX707" s="59"/>
      <c r="AY707" s="59"/>
      <c r="AZ707" s="59"/>
      <c r="BA707" s="59"/>
    </row>
    <row r="708" spans="1:53" s="34" customFormat="1" hidden="1">
      <c r="A708" t="s">
        <v>777</v>
      </c>
      <c r="B708"/>
      <c r="C708"/>
      <c r="D708"/>
      <c r="E708">
        <v>2</v>
      </c>
      <c r="F708">
        <v>15</v>
      </c>
      <c r="G708"/>
      <c r="H708">
        <v>5</v>
      </c>
      <c r="I708"/>
      <c r="J708">
        <v>18</v>
      </c>
      <c r="K708" s="59"/>
      <c r="L708" s="59"/>
      <c r="M708" s="59"/>
      <c r="N708" s="59"/>
      <c r="O708" s="59"/>
      <c r="P708" s="59"/>
      <c r="Q708" s="59"/>
      <c r="R708" s="59"/>
      <c r="S708" s="59"/>
      <c r="T708" s="59"/>
      <c r="U708" s="59"/>
      <c r="V708" s="59"/>
      <c r="W708" s="59"/>
      <c r="X708" s="59"/>
      <c r="Y708" s="59"/>
      <c r="Z708" s="59"/>
      <c r="AA708" s="59"/>
      <c r="AB708" s="59"/>
      <c r="AC708" s="59"/>
      <c r="AD708" s="59"/>
      <c r="AE708" s="59"/>
      <c r="AF708" s="59"/>
      <c r="AG708" s="59"/>
      <c r="AH708" s="59"/>
      <c r="AI708" s="59"/>
      <c r="AJ708" s="59"/>
      <c r="AK708" s="59"/>
      <c r="AL708" s="59"/>
      <c r="AM708" s="59"/>
      <c r="AN708" s="59"/>
      <c r="AO708" s="59"/>
      <c r="AP708" s="59"/>
      <c r="AQ708" s="59"/>
      <c r="AR708" s="59"/>
      <c r="AS708" s="59"/>
      <c r="AT708" s="59"/>
      <c r="AU708" s="59"/>
      <c r="AV708" s="59"/>
      <c r="AW708" s="59"/>
      <c r="AX708" s="59"/>
      <c r="AY708" s="59"/>
      <c r="AZ708" s="59"/>
      <c r="BA708" s="59"/>
    </row>
    <row r="709" spans="1:53" s="34" customFormat="1" hidden="1">
      <c r="A709" t="s">
        <v>778</v>
      </c>
      <c r="B709"/>
      <c r="C709"/>
      <c r="D709"/>
      <c r="E709">
        <v>13</v>
      </c>
      <c r="F709">
        <v>10</v>
      </c>
      <c r="G709">
        <v>2</v>
      </c>
      <c r="H709">
        <v>14</v>
      </c>
      <c r="I709"/>
      <c r="J709">
        <v>37</v>
      </c>
      <c r="K709" s="59"/>
      <c r="L709" s="59"/>
      <c r="M709" s="59"/>
      <c r="N709" s="59"/>
      <c r="O709" s="59"/>
      <c r="P709" s="59"/>
      <c r="Q709" s="59"/>
      <c r="R709" s="59"/>
      <c r="S709" s="59"/>
      <c r="T709" s="59"/>
      <c r="U709" s="59"/>
      <c r="V709" s="59"/>
      <c r="W709" s="59"/>
      <c r="X709" s="59"/>
      <c r="Y709" s="59"/>
      <c r="Z709" s="59"/>
      <c r="AA709" s="59"/>
      <c r="AB709" s="59"/>
      <c r="AC709" s="59"/>
      <c r="AD709" s="59"/>
      <c r="AE709" s="59"/>
      <c r="AF709" s="59"/>
      <c r="AG709" s="59"/>
      <c r="AH709" s="59"/>
      <c r="AI709" s="59"/>
      <c r="AJ709" s="59"/>
      <c r="AK709" s="59"/>
      <c r="AL709" s="59"/>
      <c r="AM709" s="59"/>
      <c r="AN709" s="59"/>
      <c r="AO709" s="59"/>
      <c r="AP709" s="59"/>
      <c r="AQ709" s="59"/>
      <c r="AR709" s="59"/>
      <c r="AS709" s="59"/>
      <c r="AT709" s="59"/>
      <c r="AU709" s="59"/>
      <c r="AV709" s="59"/>
      <c r="AW709" s="59"/>
      <c r="AX709" s="59"/>
      <c r="AY709" s="59"/>
      <c r="AZ709" s="59"/>
      <c r="BA709" s="59"/>
    </row>
    <row r="710" spans="1:53" s="34" customFormat="1" hidden="1">
      <c r="A710" t="s">
        <v>779</v>
      </c>
      <c r="B710"/>
      <c r="C710"/>
      <c r="D710"/>
      <c r="E710">
        <v>8</v>
      </c>
      <c r="F710">
        <v>13</v>
      </c>
      <c r="G710">
        <v>1</v>
      </c>
      <c r="H710">
        <v>17</v>
      </c>
      <c r="I710"/>
      <c r="J710">
        <v>33</v>
      </c>
      <c r="K710" s="59"/>
      <c r="L710" s="59"/>
      <c r="M710" s="59"/>
      <c r="N710" s="59"/>
      <c r="O710" s="59"/>
      <c r="P710" s="59"/>
      <c r="Q710" s="59"/>
      <c r="R710" s="59"/>
      <c r="S710" s="59"/>
      <c r="T710" s="59"/>
      <c r="U710" s="59"/>
      <c r="V710" s="59"/>
      <c r="W710" s="59"/>
      <c r="X710" s="59"/>
      <c r="Y710" s="59"/>
      <c r="Z710" s="59"/>
      <c r="AA710" s="59"/>
      <c r="AB710" s="59"/>
      <c r="AC710" s="59"/>
      <c r="AD710" s="59"/>
      <c r="AE710" s="59"/>
      <c r="AF710" s="59"/>
      <c r="AG710" s="59"/>
      <c r="AH710" s="59"/>
      <c r="AI710" s="59"/>
      <c r="AJ710" s="59"/>
      <c r="AK710" s="59"/>
      <c r="AL710" s="59"/>
      <c r="AM710" s="59"/>
      <c r="AN710" s="59"/>
      <c r="AO710" s="59"/>
      <c r="AP710" s="59"/>
      <c r="AQ710" s="59"/>
      <c r="AR710" s="59"/>
      <c r="AS710" s="59"/>
      <c r="AT710" s="59"/>
      <c r="AU710" s="59"/>
      <c r="AV710" s="59"/>
      <c r="AW710" s="59"/>
      <c r="AX710" s="59"/>
      <c r="AY710" s="59"/>
      <c r="AZ710" s="59"/>
      <c r="BA710" s="59"/>
    </row>
    <row r="711" spans="1:53" s="34" customFormat="1" hidden="1">
      <c r="A711" t="s">
        <v>780</v>
      </c>
      <c r="B711"/>
      <c r="C711"/>
      <c r="D711"/>
      <c r="E711">
        <v>6</v>
      </c>
      <c r="F711">
        <v>20</v>
      </c>
      <c r="G711"/>
      <c r="H711">
        <v>6</v>
      </c>
      <c r="I711"/>
      <c r="J711">
        <v>59</v>
      </c>
      <c r="K711" s="59"/>
      <c r="L711" s="59"/>
      <c r="M711" s="59"/>
      <c r="N711" s="59"/>
      <c r="O711" s="59"/>
      <c r="P711" s="59"/>
      <c r="Q711" s="59"/>
      <c r="R711" s="59"/>
      <c r="S711" s="59"/>
      <c r="T711" s="59"/>
      <c r="U711" s="59"/>
      <c r="V711" s="59"/>
      <c r="W711" s="59"/>
      <c r="X711" s="59"/>
      <c r="Y711" s="59"/>
      <c r="Z711" s="59"/>
      <c r="AA711" s="59"/>
      <c r="AB711" s="59"/>
      <c r="AC711" s="59"/>
      <c r="AD711" s="59"/>
      <c r="AE711" s="59"/>
      <c r="AF711" s="59"/>
      <c r="AG711" s="59"/>
      <c r="AH711" s="59"/>
      <c r="AI711" s="59"/>
      <c r="AJ711" s="59"/>
      <c r="AK711" s="59"/>
      <c r="AL711" s="59"/>
      <c r="AM711" s="59"/>
      <c r="AN711" s="59"/>
      <c r="AO711" s="59"/>
      <c r="AP711" s="59"/>
      <c r="AQ711" s="59"/>
      <c r="AR711" s="59"/>
      <c r="AS711" s="59"/>
      <c r="AT711" s="59"/>
      <c r="AU711" s="59"/>
      <c r="AV711" s="59"/>
      <c r="AW711" s="59"/>
      <c r="AX711" s="59"/>
      <c r="AY711" s="59"/>
      <c r="AZ711" s="59"/>
      <c r="BA711" s="59"/>
    </row>
    <row r="712" spans="1:53" s="34" customFormat="1" hidden="1">
      <c r="A712" t="s">
        <v>781</v>
      </c>
      <c r="B712"/>
      <c r="C712">
        <v>1.0999999999999999E-2</v>
      </c>
      <c r="D712"/>
      <c r="E712">
        <v>8</v>
      </c>
      <c r="F712">
        <v>22</v>
      </c>
      <c r="G712"/>
      <c r="H712">
        <v>11</v>
      </c>
      <c r="I712"/>
      <c r="J712">
        <v>58</v>
      </c>
      <c r="K712" s="59"/>
      <c r="L712" s="59"/>
      <c r="M712" s="59"/>
      <c r="N712" s="59"/>
      <c r="O712" s="59"/>
      <c r="P712" s="59"/>
      <c r="Q712" s="59"/>
      <c r="R712" s="59"/>
      <c r="S712" s="59"/>
      <c r="T712" s="59"/>
      <c r="U712" s="59"/>
      <c r="V712" s="59"/>
      <c r="W712" s="59"/>
      <c r="X712" s="59"/>
      <c r="Y712" s="59"/>
      <c r="Z712" s="59"/>
      <c r="AA712" s="59"/>
      <c r="AB712" s="59"/>
      <c r="AC712" s="59"/>
      <c r="AD712" s="59"/>
      <c r="AE712" s="59"/>
      <c r="AF712" s="59"/>
      <c r="AG712" s="59"/>
      <c r="AH712" s="59"/>
      <c r="AI712" s="59"/>
      <c r="AJ712" s="59"/>
      <c r="AK712" s="59"/>
      <c r="AL712" s="59"/>
      <c r="AM712" s="59"/>
      <c r="AN712" s="59"/>
      <c r="AO712" s="59"/>
      <c r="AP712" s="59"/>
      <c r="AQ712" s="59"/>
      <c r="AR712" s="59"/>
      <c r="AS712" s="59"/>
      <c r="AT712" s="59"/>
      <c r="AU712" s="59"/>
      <c r="AV712" s="59"/>
      <c r="AW712" s="59"/>
      <c r="AX712" s="59"/>
      <c r="AY712" s="59"/>
      <c r="AZ712" s="59"/>
      <c r="BA712" s="59"/>
    </row>
    <row r="713" spans="1:53" s="34" customFormat="1" hidden="1">
      <c r="A713" t="s">
        <v>782</v>
      </c>
      <c r="B713"/>
      <c r="C713"/>
      <c r="D713"/>
      <c r="E713">
        <v>4</v>
      </c>
      <c r="F713">
        <v>13</v>
      </c>
      <c r="G713">
        <v>1</v>
      </c>
      <c r="H713">
        <v>9</v>
      </c>
      <c r="I713"/>
      <c r="J713">
        <v>32</v>
      </c>
      <c r="K713" s="59"/>
      <c r="L713" s="59"/>
      <c r="M713" s="59"/>
      <c r="N713" s="59"/>
      <c r="O713" s="59"/>
      <c r="P713" s="59"/>
      <c r="Q713" s="59"/>
      <c r="R713" s="59"/>
      <c r="S713" s="59"/>
      <c r="T713" s="59"/>
      <c r="U713" s="59"/>
      <c r="V713" s="59"/>
      <c r="W713" s="59"/>
      <c r="X713" s="59"/>
      <c r="Y713" s="59"/>
      <c r="Z713" s="59"/>
      <c r="AA713" s="59"/>
      <c r="AB713" s="59"/>
      <c r="AC713" s="59"/>
      <c r="AD713" s="59"/>
      <c r="AE713" s="59"/>
      <c r="AF713" s="59"/>
      <c r="AG713" s="59"/>
      <c r="AH713" s="59"/>
      <c r="AI713" s="59"/>
      <c r="AJ713" s="59"/>
      <c r="AK713" s="59"/>
      <c r="AL713" s="59"/>
      <c r="AM713" s="59"/>
      <c r="AN713" s="59"/>
      <c r="AO713" s="59"/>
      <c r="AP713" s="59"/>
      <c r="AQ713" s="59"/>
      <c r="AR713" s="59"/>
      <c r="AS713" s="59"/>
      <c r="AT713" s="59"/>
      <c r="AU713" s="59"/>
      <c r="AV713" s="59"/>
      <c r="AW713" s="59"/>
      <c r="AX713" s="59"/>
      <c r="AY713" s="59"/>
      <c r="AZ713" s="59"/>
      <c r="BA713" s="59"/>
    </row>
    <row r="714" spans="1:53" s="34" customFormat="1" hidden="1">
      <c r="A714" t="s">
        <v>783</v>
      </c>
      <c r="B714"/>
      <c r="C714"/>
      <c r="D714"/>
      <c r="E714">
        <v>9</v>
      </c>
      <c r="F714">
        <v>19</v>
      </c>
      <c r="G714"/>
      <c r="H714">
        <v>11</v>
      </c>
      <c r="I714"/>
      <c r="J714">
        <v>43</v>
      </c>
      <c r="K714" s="59"/>
      <c r="L714" s="59"/>
      <c r="M714" s="59"/>
      <c r="N714" s="59"/>
      <c r="O714" s="59"/>
      <c r="P714" s="59"/>
      <c r="Q714" s="59"/>
      <c r="R714" s="59"/>
      <c r="S714" s="59"/>
      <c r="T714" s="59"/>
      <c r="U714" s="59"/>
      <c r="V714" s="59"/>
      <c r="W714" s="59"/>
      <c r="X714" s="59"/>
      <c r="Y714" s="59"/>
      <c r="Z714" s="59"/>
      <c r="AA714" s="59"/>
      <c r="AB714" s="59"/>
      <c r="AC714" s="59"/>
      <c r="AD714" s="59"/>
      <c r="AE714" s="59"/>
      <c r="AF714" s="59"/>
      <c r="AG714" s="59"/>
      <c r="AH714" s="59"/>
      <c r="AI714" s="59"/>
      <c r="AJ714" s="59"/>
      <c r="AK714" s="59"/>
      <c r="AL714" s="59"/>
      <c r="AM714" s="59"/>
      <c r="AN714" s="59"/>
      <c r="AO714" s="59"/>
      <c r="AP714" s="59"/>
      <c r="AQ714" s="59"/>
      <c r="AR714" s="59"/>
      <c r="AS714" s="59"/>
      <c r="AT714" s="59"/>
      <c r="AU714" s="59"/>
      <c r="AV714" s="59"/>
      <c r="AW714" s="59"/>
      <c r="AX714" s="59"/>
      <c r="AY714" s="59"/>
      <c r="AZ714" s="59"/>
      <c r="BA714" s="59"/>
    </row>
    <row r="715" spans="1:53" s="34" customFormat="1" hidden="1">
      <c r="A715" t="s">
        <v>784</v>
      </c>
      <c r="B715"/>
      <c r="C715"/>
      <c r="D715">
        <v>0.3</v>
      </c>
      <c r="E715">
        <v>14</v>
      </c>
      <c r="F715">
        <v>29</v>
      </c>
      <c r="G715">
        <v>1</v>
      </c>
      <c r="H715">
        <v>33</v>
      </c>
      <c r="I715"/>
      <c r="J715">
        <v>52</v>
      </c>
      <c r="K715" s="59"/>
      <c r="L715" s="59"/>
      <c r="M715" s="59"/>
      <c r="N715" s="59"/>
      <c r="O715" s="59"/>
      <c r="P715" s="59"/>
      <c r="Q715" s="59"/>
      <c r="R715" s="59"/>
      <c r="S715" s="59"/>
      <c r="T715" s="59"/>
      <c r="U715" s="59"/>
      <c r="V715" s="59"/>
      <c r="W715" s="59"/>
      <c r="X715" s="59"/>
      <c r="Y715" s="59"/>
      <c r="Z715" s="59"/>
      <c r="AA715" s="59"/>
      <c r="AB715" s="59"/>
      <c r="AC715" s="59"/>
      <c r="AD715" s="59"/>
      <c r="AE715" s="59"/>
      <c r="AF715" s="59"/>
      <c r="AG715" s="59"/>
      <c r="AH715" s="59"/>
      <c r="AI715" s="59"/>
      <c r="AJ715" s="59"/>
      <c r="AK715" s="59"/>
      <c r="AL715" s="59"/>
      <c r="AM715" s="59"/>
      <c r="AN715" s="59"/>
      <c r="AO715" s="59"/>
      <c r="AP715" s="59"/>
      <c r="AQ715" s="59"/>
      <c r="AR715" s="59"/>
      <c r="AS715" s="59"/>
      <c r="AT715" s="59"/>
      <c r="AU715" s="59"/>
      <c r="AV715" s="59"/>
      <c r="AW715" s="59"/>
      <c r="AX715" s="59"/>
      <c r="AY715" s="59"/>
      <c r="AZ715" s="59"/>
      <c r="BA715" s="59"/>
    </row>
    <row r="716" spans="1:53" s="34" customFormat="1" hidden="1">
      <c r="A716" t="s">
        <v>785</v>
      </c>
      <c r="B716"/>
      <c r="C716"/>
      <c r="D716"/>
      <c r="E716">
        <v>8</v>
      </c>
      <c r="F716">
        <v>14</v>
      </c>
      <c r="G716">
        <v>1</v>
      </c>
      <c r="H716">
        <v>6</v>
      </c>
      <c r="I716"/>
      <c r="J716">
        <v>42</v>
      </c>
      <c r="K716" s="59"/>
      <c r="L716" s="59"/>
      <c r="M716" s="59"/>
      <c r="N716" s="59"/>
      <c r="O716" s="59"/>
      <c r="P716" s="59"/>
      <c r="Q716" s="59"/>
      <c r="R716" s="59"/>
      <c r="S716" s="59"/>
      <c r="T716" s="59"/>
      <c r="U716" s="59"/>
      <c r="V716" s="59"/>
      <c r="W716" s="59"/>
      <c r="X716" s="59"/>
      <c r="Y716" s="59"/>
      <c r="Z716" s="59"/>
      <c r="AA716" s="59"/>
      <c r="AB716" s="59"/>
      <c r="AC716" s="59"/>
      <c r="AD716" s="59"/>
      <c r="AE716" s="59"/>
      <c r="AF716" s="59"/>
      <c r="AG716" s="59"/>
      <c r="AH716" s="59"/>
      <c r="AI716" s="59"/>
      <c r="AJ716" s="59"/>
      <c r="AK716" s="59"/>
      <c r="AL716" s="59"/>
      <c r="AM716" s="59"/>
      <c r="AN716" s="59"/>
      <c r="AO716" s="59"/>
      <c r="AP716" s="59"/>
      <c r="AQ716" s="59"/>
      <c r="AR716" s="59"/>
      <c r="AS716" s="59"/>
      <c r="AT716" s="59"/>
      <c r="AU716" s="59"/>
      <c r="AV716" s="59"/>
      <c r="AW716" s="59"/>
      <c r="AX716" s="59"/>
      <c r="AY716" s="59"/>
      <c r="AZ716" s="59"/>
      <c r="BA716" s="59"/>
    </row>
    <row r="717" spans="1:53" s="34" customFormat="1" hidden="1">
      <c r="A717" t="s">
        <v>786</v>
      </c>
      <c r="B717"/>
      <c r="C717"/>
      <c r="D717"/>
      <c r="E717">
        <v>9</v>
      </c>
      <c r="F717">
        <v>23</v>
      </c>
      <c r="G717"/>
      <c r="H717">
        <v>13</v>
      </c>
      <c r="I717"/>
      <c r="J717">
        <v>51</v>
      </c>
      <c r="K717" s="59"/>
      <c r="L717" s="59"/>
      <c r="M717" s="59"/>
      <c r="N717" s="59"/>
      <c r="O717" s="59"/>
      <c r="P717" s="59"/>
      <c r="Q717" s="59"/>
      <c r="R717" s="59"/>
      <c r="S717" s="59"/>
      <c r="T717" s="59"/>
      <c r="U717" s="59"/>
      <c r="V717" s="59"/>
      <c r="W717" s="59"/>
      <c r="X717" s="59"/>
      <c r="Y717" s="59"/>
      <c r="Z717" s="59"/>
      <c r="AA717" s="59"/>
      <c r="AB717" s="59"/>
      <c r="AC717" s="59"/>
      <c r="AD717" s="59"/>
      <c r="AE717" s="59"/>
      <c r="AF717" s="59"/>
      <c r="AG717" s="59"/>
      <c r="AH717" s="59"/>
      <c r="AI717" s="59"/>
      <c r="AJ717" s="59"/>
      <c r="AK717" s="59"/>
      <c r="AL717" s="59"/>
      <c r="AM717" s="59"/>
      <c r="AN717" s="59"/>
      <c r="AO717" s="59"/>
      <c r="AP717" s="59"/>
      <c r="AQ717" s="59"/>
      <c r="AR717" s="59"/>
      <c r="AS717" s="59"/>
      <c r="AT717" s="59"/>
      <c r="AU717" s="59"/>
      <c r="AV717" s="59"/>
      <c r="AW717" s="59"/>
      <c r="AX717" s="59"/>
      <c r="AY717" s="59"/>
      <c r="AZ717" s="59"/>
      <c r="BA717" s="59"/>
    </row>
    <row r="718" spans="1:53" s="34" customFormat="1" hidden="1">
      <c r="A718" t="s">
        <v>787</v>
      </c>
      <c r="B718"/>
      <c r="C718"/>
      <c r="D718"/>
      <c r="E718">
        <v>11</v>
      </c>
      <c r="F718">
        <v>27</v>
      </c>
      <c r="G718">
        <v>1</v>
      </c>
      <c r="H718">
        <v>15</v>
      </c>
      <c r="I718"/>
      <c r="J718">
        <v>53</v>
      </c>
      <c r="K718" s="59"/>
      <c r="L718" s="59"/>
      <c r="M718" s="59"/>
      <c r="N718" s="59"/>
      <c r="O718" s="59"/>
      <c r="P718" s="59"/>
      <c r="Q718" s="59"/>
      <c r="R718" s="59"/>
      <c r="S718" s="59"/>
      <c r="T718" s="59"/>
      <c r="U718" s="59"/>
      <c r="V718" s="59"/>
      <c r="W718" s="59"/>
      <c r="X718" s="59"/>
      <c r="Y718" s="59"/>
      <c r="Z718" s="59"/>
      <c r="AA718" s="59"/>
      <c r="AB718" s="59"/>
      <c r="AC718" s="59"/>
      <c r="AD718" s="59"/>
      <c r="AE718" s="59"/>
      <c r="AF718" s="59"/>
      <c r="AG718" s="59"/>
      <c r="AH718" s="59"/>
      <c r="AI718" s="59"/>
      <c r="AJ718" s="59"/>
      <c r="AK718" s="59"/>
      <c r="AL718" s="59"/>
      <c r="AM718" s="59"/>
      <c r="AN718" s="59"/>
      <c r="AO718" s="59"/>
      <c r="AP718" s="59"/>
      <c r="AQ718" s="59"/>
      <c r="AR718" s="59"/>
      <c r="AS718" s="59"/>
      <c r="AT718" s="59"/>
      <c r="AU718" s="59"/>
      <c r="AV718" s="59"/>
      <c r="AW718" s="59"/>
      <c r="AX718" s="59"/>
      <c r="AY718" s="59"/>
      <c r="AZ718" s="59"/>
      <c r="BA718" s="59"/>
    </row>
    <row r="719" spans="1:53" s="34" customFormat="1" hidden="1">
      <c r="A719" t="s">
        <v>788</v>
      </c>
      <c r="B719"/>
      <c r="C719">
        <v>1.0999999999999999E-2</v>
      </c>
      <c r="D719"/>
      <c r="E719">
        <v>3</v>
      </c>
      <c r="F719">
        <v>15</v>
      </c>
      <c r="G719"/>
      <c r="H719">
        <v>17</v>
      </c>
      <c r="I719"/>
      <c r="J719">
        <v>16</v>
      </c>
      <c r="K719" s="59"/>
      <c r="L719" s="59"/>
      <c r="M719" s="59"/>
      <c r="N719" s="59"/>
      <c r="O719" s="59"/>
      <c r="P719" s="59"/>
      <c r="Q719" s="59"/>
      <c r="R719" s="59"/>
      <c r="S719" s="59"/>
      <c r="T719" s="59"/>
      <c r="U719" s="59"/>
      <c r="V719" s="59"/>
      <c r="W719" s="59"/>
      <c r="X719" s="59"/>
      <c r="Y719" s="59"/>
      <c r="Z719" s="59"/>
      <c r="AA719" s="59"/>
      <c r="AB719" s="59"/>
      <c r="AC719" s="59"/>
      <c r="AD719" s="59"/>
      <c r="AE719" s="59"/>
      <c r="AF719" s="59"/>
      <c r="AG719" s="59"/>
      <c r="AH719" s="59"/>
      <c r="AI719" s="59"/>
      <c r="AJ719" s="59"/>
      <c r="AK719" s="59"/>
      <c r="AL719" s="59"/>
      <c r="AM719" s="59"/>
      <c r="AN719" s="59"/>
      <c r="AO719" s="59"/>
      <c r="AP719" s="59"/>
      <c r="AQ719" s="59"/>
      <c r="AR719" s="59"/>
      <c r="AS719" s="59"/>
      <c r="AT719" s="59"/>
      <c r="AU719" s="59"/>
      <c r="AV719" s="59"/>
      <c r="AW719" s="59"/>
      <c r="AX719" s="59"/>
      <c r="AY719" s="59"/>
      <c r="AZ719" s="59"/>
      <c r="BA719" s="59"/>
    </row>
    <row r="720" spans="1:53" s="34" customFormat="1" hidden="1">
      <c r="A720" t="s">
        <v>789</v>
      </c>
      <c r="B720"/>
      <c r="C720"/>
      <c r="D720"/>
      <c r="E720">
        <v>7</v>
      </c>
      <c r="F720">
        <v>12</v>
      </c>
      <c r="G720"/>
      <c r="H720">
        <v>10</v>
      </c>
      <c r="I720"/>
      <c r="J720">
        <v>46</v>
      </c>
      <c r="K720" s="59"/>
      <c r="L720" s="59"/>
      <c r="M720" s="59"/>
      <c r="N720" s="59"/>
      <c r="O720" s="59"/>
      <c r="P720" s="59"/>
      <c r="Q720" s="59"/>
      <c r="R720" s="59"/>
      <c r="S720" s="59"/>
      <c r="T720" s="59"/>
      <c r="U720" s="59"/>
      <c r="V720" s="59"/>
      <c r="W720" s="59"/>
      <c r="X720" s="59"/>
      <c r="Y720" s="59"/>
      <c r="Z720" s="59"/>
      <c r="AA720" s="59"/>
      <c r="AB720" s="59"/>
      <c r="AC720" s="59"/>
      <c r="AD720" s="59"/>
      <c r="AE720" s="59"/>
      <c r="AF720" s="59"/>
      <c r="AG720" s="59"/>
      <c r="AH720" s="59"/>
      <c r="AI720" s="59"/>
      <c r="AJ720" s="59"/>
      <c r="AK720" s="59"/>
      <c r="AL720" s="59"/>
      <c r="AM720" s="59"/>
      <c r="AN720" s="59"/>
      <c r="AO720" s="59"/>
      <c r="AP720" s="59"/>
      <c r="AQ720" s="59"/>
      <c r="AR720" s="59"/>
      <c r="AS720" s="59"/>
      <c r="AT720" s="59"/>
      <c r="AU720" s="59"/>
      <c r="AV720" s="59"/>
      <c r="AW720" s="59"/>
      <c r="AX720" s="59"/>
      <c r="AY720" s="59"/>
      <c r="AZ720" s="59"/>
      <c r="BA720" s="59"/>
    </row>
    <row r="721" spans="1:53" s="34" customFormat="1" hidden="1">
      <c r="A721" t="s">
        <v>790</v>
      </c>
      <c r="B721"/>
      <c r="C721"/>
      <c r="D721"/>
      <c r="E721">
        <v>7</v>
      </c>
      <c r="F721">
        <v>34</v>
      </c>
      <c r="G721"/>
      <c r="H721">
        <v>4</v>
      </c>
      <c r="I721">
        <v>2</v>
      </c>
      <c r="J721">
        <v>55</v>
      </c>
      <c r="K721" s="59"/>
      <c r="L721" s="59"/>
      <c r="M721" s="59"/>
      <c r="N721" s="59"/>
      <c r="O721" s="59"/>
      <c r="P721" s="59"/>
      <c r="Q721" s="59"/>
      <c r="R721" s="59"/>
      <c r="S721" s="59"/>
      <c r="T721" s="59"/>
      <c r="U721" s="59"/>
      <c r="V721" s="59"/>
      <c r="W721" s="59"/>
      <c r="X721" s="59"/>
      <c r="Y721" s="59"/>
      <c r="Z721" s="59"/>
      <c r="AA721" s="59"/>
      <c r="AB721" s="59"/>
      <c r="AC721" s="59"/>
      <c r="AD721" s="59"/>
      <c r="AE721" s="59"/>
      <c r="AF721" s="59"/>
      <c r="AG721" s="59"/>
      <c r="AH721" s="59"/>
      <c r="AI721" s="59"/>
      <c r="AJ721" s="59"/>
      <c r="AK721" s="59"/>
      <c r="AL721" s="59"/>
      <c r="AM721" s="59"/>
      <c r="AN721" s="59"/>
      <c r="AO721" s="59"/>
      <c r="AP721" s="59"/>
      <c r="AQ721" s="59"/>
      <c r="AR721" s="59"/>
      <c r="AS721" s="59"/>
      <c r="AT721" s="59"/>
      <c r="AU721" s="59"/>
      <c r="AV721" s="59"/>
      <c r="AW721" s="59"/>
      <c r="AX721" s="59"/>
      <c r="AY721" s="59"/>
      <c r="AZ721" s="59"/>
      <c r="BA721" s="59"/>
    </row>
    <row r="722" spans="1:53" s="34" customFormat="1" hidden="1">
      <c r="A722" t="s">
        <v>791</v>
      </c>
      <c r="B722"/>
      <c r="C722">
        <v>3.3000000000000002E-2</v>
      </c>
      <c r="D722">
        <v>0.4</v>
      </c>
      <c r="E722">
        <v>4</v>
      </c>
      <c r="F722">
        <v>37</v>
      </c>
      <c r="G722"/>
      <c r="H722">
        <v>3</v>
      </c>
      <c r="I722">
        <v>2</v>
      </c>
      <c r="J722">
        <v>24</v>
      </c>
      <c r="K722" s="59"/>
      <c r="L722" s="59"/>
      <c r="M722" s="59"/>
      <c r="N722" s="59"/>
      <c r="O722" s="59"/>
      <c r="P722" s="59"/>
      <c r="Q722" s="59"/>
      <c r="R722" s="59"/>
      <c r="S722" s="59"/>
      <c r="T722" s="59"/>
      <c r="U722" s="59"/>
      <c r="V722" s="59"/>
      <c r="W722" s="59"/>
      <c r="X722" s="59"/>
      <c r="Y722" s="59"/>
      <c r="Z722" s="59"/>
      <c r="AA722" s="59"/>
      <c r="AB722" s="59"/>
      <c r="AC722" s="59"/>
      <c r="AD722" s="59"/>
      <c r="AE722" s="59"/>
      <c r="AF722" s="59"/>
      <c r="AG722" s="59"/>
      <c r="AH722" s="59"/>
      <c r="AI722" s="59"/>
      <c r="AJ722" s="59"/>
      <c r="AK722" s="59"/>
      <c r="AL722" s="59"/>
      <c r="AM722" s="59"/>
      <c r="AN722" s="59"/>
      <c r="AO722" s="59"/>
      <c r="AP722" s="59"/>
      <c r="AQ722" s="59"/>
      <c r="AR722" s="59"/>
      <c r="AS722" s="59"/>
      <c r="AT722" s="59"/>
      <c r="AU722" s="59"/>
      <c r="AV722" s="59"/>
      <c r="AW722" s="59"/>
      <c r="AX722" s="59"/>
      <c r="AY722" s="59"/>
      <c r="AZ722" s="59"/>
      <c r="BA722" s="59"/>
    </row>
    <row r="723" spans="1:53" s="34" customFormat="1" hidden="1">
      <c r="A723" t="s">
        <v>792</v>
      </c>
      <c r="B723"/>
      <c r="C723">
        <v>5.0000000000000001E-3</v>
      </c>
      <c r="D723">
        <v>0.2</v>
      </c>
      <c r="E723">
        <v>5</v>
      </c>
      <c r="F723">
        <v>14</v>
      </c>
      <c r="G723"/>
      <c r="H723">
        <v>4</v>
      </c>
      <c r="I723"/>
      <c r="J723">
        <v>17</v>
      </c>
      <c r="K723" s="59"/>
      <c r="L723" s="59"/>
      <c r="M723" s="59"/>
      <c r="N723" s="59"/>
      <c r="O723" s="59"/>
      <c r="P723" s="59"/>
      <c r="Q723" s="59"/>
      <c r="R723" s="59"/>
      <c r="S723" s="59"/>
      <c r="T723" s="59"/>
      <c r="U723" s="59"/>
      <c r="V723" s="59"/>
      <c r="W723" s="59"/>
      <c r="X723" s="59"/>
      <c r="Y723" s="59"/>
      <c r="Z723" s="59"/>
      <c r="AA723" s="59"/>
      <c r="AB723" s="59"/>
      <c r="AC723" s="59"/>
      <c r="AD723" s="59"/>
      <c r="AE723" s="59"/>
      <c r="AF723" s="59"/>
      <c r="AG723" s="59"/>
      <c r="AH723" s="59"/>
      <c r="AI723" s="59"/>
      <c r="AJ723" s="59"/>
      <c r="AK723" s="59"/>
      <c r="AL723" s="59"/>
      <c r="AM723" s="59"/>
      <c r="AN723" s="59"/>
      <c r="AO723" s="59"/>
      <c r="AP723" s="59"/>
      <c r="AQ723" s="59"/>
      <c r="AR723" s="59"/>
      <c r="AS723" s="59"/>
      <c r="AT723" s="59"/>
      <c r="AU723" s="59"/>
      <c r="AV723" s="59"/>
      <c r="AW723" s="59"/>
      <c r="AX723" s="59"/>
      <c r="AY723" s="59"/>
      <c r="AZ723" s="59"/>
      <c r="BA723" s="59"/>
    </row>
    <row r="724" spans="1:53" s="34" customFormat="1" hidden="1">
      <c r="A724" t="s">
        <v>793</v>
      </c>
      <c r="B724"/>
      <c r="C724"/>
      <c r="D724"/>
      <c r="E724"/>
      <c r="F724"/>
      <c r="G724"/>
      <c r="H724"/>
      <c r="I724"/>
      <c r="J724"/>
      <c r="K724" s="59"/>
      <c r="L724" s="59"/>
      <c r="M724" s="59"/>
      <c r="N724" s="59"/>
      <c r="O724" s="59"/>
      <c r="P724" s="59"/>
      <c r="Q724" s="59"/>
      <c r="R724" s="59"/>
      <c r="S724" s="59"/>
      <c r="T724" s="59"/>
      <c r="U724" s="59"/>
      <c r="V724" s="59"/>
      <c r="W724" s="59"/>
      <c r="X724" s="59"/>
      <c r="Y724" s="59"/>
      <c r="Z724" s="59"/>
      <c r="AA724" s="59"/>
      <c r="AB724" s="59"/>
      <c r="AC724" s="59"/>
      <c r="AD724" s="59"/>
      <c r="AE724" s="59"/>
      <c r="AF724" s="59"/>
      <c r="AG724" s="59"/>
      <c r="AH724" s="59"/>
      <c r="AI724" s="59"/>
      <c r="AJ724" s="59"/>
      <c r="AK724" s="59"/>
      <c r="AL724" s="59"/>
      <c r="AM724" s="59"/>
      <c r="AN724" s="59"/>
      <c r="AO724" s="59"/>
      <c r="AP724" s="59"/>
      <c r="AQ724" s="59"/>
      <c r="AR724" s="59"/>
      <c r="AS724" s="59"/>
      <c r="AT724" s="59"/>
      <c r="AU724" s="59"/>
      <c r="AV724" s="59"/>
      <c r="AW724" s="59"/>
      <c r="AX724" s="59"/>
      <c r="AY724" s="59"/>
      <c r="AZ724" s="59"/>
      <c r="BA724" s="59"/>
    </row>
    <row r="725" spans="1:53" s="34" customFormat="1" hidden="1">
      <c r="A725" t="s">
        <v>794</v>
      </c>
      <c r="B725"/>
      <c r="C725"/>
      <c r="D725">
        <v>0.2</v>
      </c>
      <c r="E725">
        <v>17</v>
      </c>
      <c r="F725">
        <v>20</v>
      </c>
      <c r="G725">
        <v>1</v>
      </c>
      <c r="H725">
        <v>10</v>
      </c>
      <c r="I725"/>
      <c r="J725">
        <v>47</v>
      </c>
      <c r="K725" s="59"/>
      <c r="L725" s="59"/>
      <c r="M725" s="59"/>
      <c r="N725" s="59"/>
      <c r="O725" s="59"/>
      <c r="P725" s="59"/>
      <c r="Q725" s="59"/>
      <c r="R725" s="59"/>
      <c r="S725" s="59"/>
      <c r="T725" s="59"/>
      <c r="U725" s="59"/>
      <c r="V725" s="59"/>
      <c r="W725" s="59"/>
      <c r="X725" s="59"/>
      <c r="Y725" s="59"/>
      <c r="Z725" s="59"/>
      <c r="AA725" s="59"/>
      <c r="AB725" s="59"/>
      <c r="AC725" s="59"/>
      <c r="AD725" s="59"/>
      <c r="AE725" s="59"/>
      <c r="AF725" s="59"/>
      <c r="AG725" s="59"/>
      <c r="AH725" s="59"/>
      <c r="AI725" s="59"/>
      <c r="AJ725" s="59"/>
      <c r="AK725" s="59"/>
      <c r="AL725" s="59"/>
      <c r="AM725" s="59"/>
      <c r="AN725" s="59"/>
      <c r="AO725" s="59"/>
      <c r="AP725" s="59"/>
      <c r="AQ725" s="59"/>
      <c r="AR725" s="59"/>
      <c r="AS725" s="59"/>
      <c r="AT725" s="59"/>
      <c r="AU725" s="59"/>
      <c r="AV725" s="59"/>
      <c r="AW725" s="59"/>
      <c r="AX725" s="59"/>
      <c r="AY725" s="59"/>
      <c r="AZ725" s="59"/>
      <c r="BA725" s="59"/>
    </row>
    <row r="726" spans="1:53" s="34" customFormat="1" hidden="1">
      <c r="A726" t="s">
        <v>795</v>
      </c>
      <c r="B726"/>
      <c r="C726"/>
      <c r="D726"/>
      <c r="E726">
        <v>8</v>
      </c>
      <c r="F726">
        <v>24</v>
      </c>
      <c r="G726">
        <v>1</v>
      </c>
      <c r="H726">
        <v>5</v>
      </c>
      <c r="I726"/>
      <c r="J726">
        <v>55</v>
      </c>
      <c r="K726" s="59"/>
      <c r="L726" s="59"/>
      <c r="M726" s="59"/>
      <c r="N726" s="59"/>
      <c r="O726" s="59"/>
      <c r="P726" s="59"/>
      <c r="Q726" s="59"/>
      <c r="R726" s="59"/>
      <c r="S726" s="59"/>
      <c r="T726" s="59"/>
      <c r="U726" s="59"/>
      <c r="V726" s="59"/>
      <c r="W726" s="59"/>
      <c r="X726" s="59"/>
      <c r="Y726" s="59"/>
      <c r="Z726" s="59"/>
      <c r="AA726" s="59"/>
      <c r="AB726" s="59"/>
      <c r="AC726" s="59"/>
      <c r="AD726" s="59"/>
      <c r="AE726" s="59"/>
      <c r="AF726" s="59"/>
      <c r="AG726" s="59"/>
      <c r="AH726" s="59"/>
      <c r="AI726" s="59"/>
      <c r="AJ726" s="59"/>
      <c r="AK726" s="59"/>
      <c r="AL726" s="59"/>
      <c r="AM726" s="59"/>
      <c r="AN726" s="59"/>
      <c r="AO726" s="59"/>
      <c r="AP726" s="59"/>
      <c r="AQ726" s="59"/>
      <c r="AR726" s="59"/>
      <c r="AS726" s="59"/>
      <c r="AT726" s="59"/>
      <c r="AU726" s="59"/>
      <c r="AV726" s="59"/>
      <c r="AW726" s="59"/>
      <c r="AX726" s="59"/>
      <c r="AY726" s="59"/>
      <c r="AZ726" s="59"/>
      <c r="BA726" s="59"/>
    </row>
    <row r="727" spans="1:53" s="34" customFormat="1" hidden="1">
      <c r="A727" t="s">
        <v>796</v>
      </c>
      <c r="B727"/>
      <c r="C727"/>
      <c r="D727">
        <v>0.3</v>
      </c>
      <c r="E727">
        <v>8</v>
      </c>
      <c r="F727">
        <v>25</v>
      </c>
      <c r="G727"/>
      <c r="H727">
        <v>2</v>
      </c>
      <c r="I727"/>
      <c r="J727">
        <v>21</v>
      </c>
      <c r="K727" s="59"/>
      <c r="L727" s="59"/>
      <c r="M727" s="59"/>
      <c r="N727" s="59"/>
      <c r="O727" s="59"/>
      <c r="P727" s="59"/>
      <c r="Q727" s="59"/>
      <c r="R727" s="59"/>
      <c r="S727" s="59"/>
      <c r="T727" s="59"/>
      <c r="U727" s="59"/>
      <c r="V727" s="59"/>
      <c r="W727" s="59"/>
      <c r="X727" s="59"/>
      <c r="Y727" s="59"/>
      <c r="Z727" s="59"/>
      <c r="AA727" s="59"/>
      <c r="AB727" s="59"/>
      <c r="AC727" s="59"/>
      <c r="AD727" s="59"/>
      <c r="AE727" s="59"/>
      <c r="AF727" s="59"/>
      <c r="AG727" s="59"/>
      <c r="AH727" s="59"/>
      <c r="AI727" s="59"/>
      <c r="AJ727" s="59"/>
      <c r="AK727" s="59"/>
      <c r="AL727" s="59"/>
      <c r="AM727" s="59"/>
      <c r="AN727" s="59"/>
      <c r="AO727" s="59"/>
      <c r="AP727" s="59"/>
      <c r="AQ727" s="59"/>
      <c r="AR727" s="59"/>
      <c r="AS727" s="59"/>
      <c r="AT727" s="59"/>
      <c r="AU727" s="59"/>
      <c r="AV727" s="59"/>
      <c r="AW727" s="59"/>
      <c r="AX727" s="59"/>
      <c r="AY727" s="59"/>
      <c r="AZ727" s="59"/>
      <c r="BA727" s="59"/>
    </row>
    <row r="728" spans="1:53" s="34" customFormat="1" hidden="1">
      <c r="A728" t="s">
        <v>797</v>
      </c>
      <c r="B728"/>
      <c r="C728"/>
      <c r="D728"/>
      <c r="E728">
        <v>6</v>
      </c>
      <c r="F728">
        <v>26</v>
      </c>
      <c r="G728">
        <v>1</v>
      </c>
      <c r="H728">
        <v>8</v>
      </c>
      <c r="I728"/>
      <c r="J728">
        <v>50</v>
      </c>
      <c r="K728" s="59"/>
      <c r="L728" s="59"/>
      <c r="M728" s="59"/>
      <c r="N728" s="59"/>
      <c r="O728" s="59"/>
      <c r="P728" s="59"/>
      <c r="Q728" s="59"/>
      <c r="R728" s="59"/>
      <c r="S728" s="59"/>
      <c r="T728" s="59"/>
      <c r="U728" s="59"/>
      <c r="V728" s="59"/>
      <c r="W728" s="59"/>
      <c r="X728" s="59"/>
      <c r="Y728" s="59"/>
      <c r="Z728" s="59"/>
      <c r="AA728" s="59"/>
      <c r="AB728" s="59"/>
      <c r="AC728" s="59"/>
      <c r="AD728" s="59"/>
      <c r="AE728" s="59"/>
      <c r="AF728" s="59"/>
      <c r="AG728" s="59"/>
      <c r="AH728" s="59"/>
      <c r="AI728" s="59"/>
      <c r="AJ728" s="59"/>
      <c r="AK728" s="59"/>
      <c r="AL728" s="59"/>
      <c r="AM728" s="59"/>
      <c r="AN728" s="59"/>
      <c r="AO728" s="59"/>
      <c r="AP728" s="59"/>
      <c r="AQ728" s="59"/>
      <c r="AR728" s="59"/>
      <c r="AS728" s="59"/>
      <c r="AT728" s="59"/>
      <c r="AU728" s="59"/>
      <c r="AV728" s="59"/>
      <c r="AW728" s="59"/>
      <c r="AX728" s="59"/>
      <c r="AY728" s="59"/>
      <c r="AZ728" s="59"/>
      <c r="BA728" s="59"/>
    </row>
    <row r="729" spans="1:53" s="34" customFormat="1" hidden="1">
      <c r="A729" t="s">
        <v>798</v>
      </c>
      <c r="B729"/>
      <c r="C729"/>
      <c r="D729">
        <v>0.2</v>
      </c>
      <c r="E729">
        <v>3</v>
      </c>
      <c r="F729">
        <v>23</v>
      </c>
      <c r="G729"/>
      <c r="H729">
        <v>10</v>
      </c>
      <c r="I729"/>
      <c r="J729">
        <v>49</v>
      </c>
      <c r="K729" s="59"/>
      <c r="L729" s="59"/>
      <c r="M729" s="59"/>
      <c r="N729" s="59"/>
      <c r="O729" s="59"/>
      <c r="P729" s="59"/>
      <c r="Q729" s="59"/>
      <c r="R729" s="59"/>
      <c r="S729" s="59"/>
      <c r="T729" s="59"/>
      <c r="U729" s="59"/>
      <c r="V729" s="59"/>
      <c r="W729" s="59"/>
      <c r="X729" s="59"/>
      <c r="Y729" s="59"/>
      <c r="Z729" s="59"/>
      <c r="AA729" s="59"/>
      <c r="AB729" s="59"/>
      <c r="AC729" s="59"/>
      <c r="AD729" s="59"/>
      <c r="AE729" s="59"/>
      <c r="AF729" s="59"/>
      <c r="AG729" s="59"/>
      <c r="AH729" s="59"/>
      <c r="AI729" s="59"/>
      <c r="AJ729" s="59"/>
      <c r="AK729" s="59"/>
      <c r="AL729" s="59"/>
      <c r="AM729" s="59"/>
      <c r="AN729" s="59"/>
      <c r="AO729" s="59"/>
      <c r="AP729" s="59"/>
      <c r="AQ729" s="59"/>
      <c r="AR729" s="59"/>
      <c r="AS729" s="59"/>
      <c r="AT729" s="59"/>
      <c r="AU729" s="59"/>
      <c r="AV729" s="59"/>
      <c r="AW729" s="59"/>
      <c r="AX729" s="59"/>
      <c r="AY729" s="59"/>
      <c r="AZ729" s="59"/>
      <c r="BA729" s="59"/>
    </row>
    <row r="730" spans="1:53" s="34" customFormat="1" hidden="1">
      <c r="A730" t="s">
        <v>799</v>
      </c>
      <c r="B730"/>
      <c r="C730">
        <v>2.5999999999999999E-2</v>
      </c>
      <c r="D730">
        <v>0.3</v>
      </c>
      <c r="E730">
        <v>5</v>
      </c>
      <c r="F730">
        <v>17</v>
      </c>
      <c r="G730">
        <v>1</v>
      </c>
      <c r="H730">
        <v>4</v>
      </c>
      <c r="I730"/>
      <c r="J730">
        <v>38</v>
      </c>
      <c r="K730" s="59"/>
      <c r="L730" s="59"/>
      <c r="M730" s="59"/>
      <c r="N730" s="59"/>
      <c r="O730" s="59"/>
      <c r="P730" s="59"/>
      <c r="Q730" s="59"/>
      <c r="R730" s="59"/>
      <c r="S730" s="59"/>
      <c r="T730" s="59"/>
      <c r="U730" s="59"/>
      <c r="V730" s="59"/>
      <c r="W730" s="59"/>
      <c r="X730" s="59"/>
      <c r="Y730" s="59"/>
      <c r="Z730" s="59"/>
      <c r="AA730" s="59"/>
      <c r="AB730" s="59"/>
      <c r="AC730" s="59"/>
      <c r="AD730" s="59"/>
      <c r="AE730" s="59"/>
      <c r="AF730" s="59"/>
      <c r="AG730" s="59"/>
      <c r="AH730" s="59"/>
      <c r="AI730" s="59"/>
      <c r="AJ730" s="59"/>
      <c r="AK730" s="59"/>
      <c r="AL730" s="59"/>
      <c r="AM730" s="59"/>
      <c r="AN730" s="59"/>
      <c r="AO730" s="59"/>
      <c r="AP730" s="59"/>
      <c r="AQ730" s="59"/>
      <c r="AR730" s="59"/>
      <c r="AS730" s="59"/>
      <c r="AT730" s="59"/>
      <c r="AU730" s="59"/>
      <c r="AV730" s="59"/>
      <c r="AW730" s="59"/>
      <c r="AX730" s="59"/>
      <c r="AY730" s="59"/>
      <c r="AZ730" s="59"/>
      <c r="BA730" s="59"/>
    </row>
    <row r="731" spans="1:53" s="34" customFormat="1" hidden="1">
      <c r="A731" t="s">
        <v>800</v>
      </c>
      <c r="B731"/>
      <c r="C731"/>
      <c r="D731"/>
      <c r="E731">
        <v>8</v>
      </c>
      <c r="F731">
        <v>17</v>
      </c>
      <c r="G731"/>
      <c r="H731">
        <v>4</v>
      </c>
      <c r="I731"/>
      <c r="J731">
        <v>44</v>
      </c>
      <c r="K731" s="59"/>
      <c r="L731" s="59"/>
      <c r="M731" s="59"/>
      <c r="N731" s="59"/>
      <c r="O731" s="59"/>
      <c r="P731" s="59"/>
      <c r="Q731" s="59"/>
      <c r="R731" s="59"/>
      <c r="S731" s="59"/>
      <c r="T731" s="59"/>
      <c r="U731" s="59"/>
      <c r="V731" s="59"/>
      <c r="W731" s="59"/>
      <c r="X731" s="59"/>
      <c r="Y731" s="59"/>
      <c r="Z731" s="59"/>
      <c r="AA731" s="59"/>
      <c r="AB731" s="59"/>
      <c r="AC731" s="59"/>
      <c r="AD731" s="59"/>
      <c r="AE731" s="59"/>
      <c r="AF731" s="59"/>
      <c r="AG731" s="59"/>
      <c r="AH731" s="59"/>
      <c r="AI731" s="59"/>
      <c r="AJ731" s="59"/>
      <c r="AK731" s="59"/>
      <c r="AL731" s="59"/>
      <c r="AM731" s="59"/>
      <c r="AN731" s="59"/>
      <c r="AO731" s="59"/>
      <c r="AP731" s="59"/>
      <c r="AQ731" s="59"/>
      <c r="AR731" s="59"/>
      <c r="AS731" s="59"/>
      <c r="AT731" s="59"/>
      <c r="AU731" s="59"/>
      <c r="AV731" s="59"/>
      <c r="AW731" s="59"/>
      <c r="AX731" s="59"/>
      <c r="AY731" s="59"/>
      <c r="AZ731" s="59"/>
      <c r="BA731" s="59"/>
    </row>
    <row r="732" spans="1:53" s="34" customFormat="1" hidden="1">
      <c r="A732" t="s">
        <v>801</v>
      </c>
      <c r="B732"/>
      <c r="C732">
        <v>2.5000000000000001E-2</v>
      </c>
      <c r="D732">
        <v>0.3</v>
      </c>
      <c r="E732">
        <v>35</v>
      </c>
      <c r="F732">
        <v>14</v>
      </c>
      <c r="G732">
        <v>1</v>
      </c>
      <c r="H732">
        <v>17</v>
      </c>
      <c r="I732"/>
      <c r="J732">
        <v>26</v>
      </c>
      <c r="K732" s="59"/>
      <c r="L732" s="59"/>
      <c r="M732" s="59"/>
      <c r="N732" s="59"/>
      <c r="O732" s="59"/>
      <c r="P732" s="59"/>
      <c r="Q732" s="59"/>
      <c r="R732" s="59"/>
      <c r="S732" s="59"/>
      <c r="T732" s="59"/>
      <c r="U732" s="59"/>
      <c r="V732" s="59"/>
      <c r="W732" s="59"/>
      <c r="X732" s="59"/>
      <c r="Y732" s="59"/>
      <c r="Z732" s="59"/>
      <c r="AA732" s="59"/>
      <c r="AB732" s="59"/>
      <c r="AC732" s="59"/>
      <c r="AD732" s="59"/>
      <c r="AE732" s="59"/>
      <c r="AF732" s="59"/>
      <c r="AG732" s="59"/>
      <c r="AH732" s="59"/>
      <c r="AI732" s="59"/>
      <c r="AJ732" s="59"/>
      <c r="AK732" s="59"/>
      <c r="AL732" s="59"/>
      <c r="AM732" s="59"/>
      <c r="AN732" s="59"/>
      <c r="AO732" s="59"/>
      <c r="AP732" s="59"/>
      <c r="AQ732" s="59"/>
      <c r="AR732" s="59"/>
      <c r="AS732" s="59"/>
      <c r="AT732" s="59"/>
      <c r="AU732" s="59"/>
      <c r="AV732" s="59"/>
      <c r="AW732" s="59"/>
      <c r="AX732" s="59"/>
      <c r="AY732" s="59"/>
      <c r="AZ732" s="59"/>
      <c r="BA732" s="59"/>
    </row>
    <row r="733" spans="1:53" s="34" customFormat="1" hidden="1">
      <c r="A733" t="s">
        <v>802</v>
      </c>
      <c r="B733"/>
      <c r="C733">
        <v>0.04</v>
      </c>
      <c r="D733">
        <v>0.5</v>
      </c>
      <c r="E733">
        <v>46</v>
      </c>
      <c r="F733">
        <v>11</v>
      </c>
      <c r="G733"/>
      <c r="H733">
        <v>12</v>
      </c>
      <c r="I733"/>
      <c r="J733">
        <v>31</v>
      </c>
      <c r="K733" s="59"/>
      <c r="L733" s="59"/>
      <c r="M733" s="59"/>
      <c r="N733" s="59"/>
      <c r="O733" s="59"/>
      <c r="P733" s="59"/>
      <c r="Q733" s="59"/>
      <c r="R733" s="59"/>
      <c r="S733" s="59"/>
      <c r="T733" s="59"/>
      <c r="U733" s="59"/>
      <c r="V733" s="59"/>
      <c r="W733" s="59"/>
      <c r="X733" s="59"/>
      <c r="Y733" s="59"/>
      <c r="Z733" s="59"/>
      <c r="AA733" s="59"/>
      <c r="AB733" s="59"/>
      <c r="AC733" s="59"/>
      <c r="AD733" s="59"/>
      <c r="AE733" s="59"/>
      <c r="AF733" s="59"/>
      <c r="AG733" s="59"/>
      <c r="AH733" s="59"/>
      <c r="AI733" s="59"/>
      <c r="AJ733" s="59"/>
      <c r="AK733" s="59"/>
      <c r="AL733" s="59"/>
      <c r="AM733" s="59"/>
      <c r="AN733" s="59"/>
      <c r="AO733" s="59"/>
      <c r="AP733" s="59"/>
      <c r="AQ733" s="59"/>
      <c r="AR733" s="59"/>
      <c r="AS733" s="59"/>
      <c r="AT733" s="59"/>
      <c r="AU733" s="59"/>
      <c r="AV733" s="59"/>
      <c r="AW733" s="59"/>
      <c r="AX733" s="59"/>
      <c r="AY733" s="59"/>
      <c r="AZ733" s="59"/>
      <c r="BA733" s="59"/>
    </row>
    <row r="734" spans="1:53" s="34" customFormat="1" hidden="1">
      <c r="A734" t="s">
        <v>803</v>
      </c>
      <c r="B734"/>
      <c r="C734">
        <v>4.2000000000000003E-2</v>
      </c>
      <c r="D734">
        <v>0.2</v>
      </c>
      <c r="E734">
        <v>56</v>
      </c>
      <c r="F734">
        <v>10</v>
      </c>
      <c r="G734"/>
      <c r="H734">
        <v>13</v>
      </c>
      <c r="I734"/>
      <c r="J734">
        <v>32</v>
      </c>
      <c r="K734" s="59"/>
      <c r="L734" s="59"/>
      <c r="M734" s="59"/>
      <c r="N734" s="59"/>
      <c r="O734" s="59"/>
      <c r="P734" s="59"/>
      <c r="Q734" s="59"/>
      <c r="R734" s="59"/>
      <c r="S734" s="59"/>
      <c r="T734" s="59"/>
      <c r="U734" s="59"/>
      <c r="V734" s="59"/>
      <c r="W734" s="59"/>
      <c r="X734" s="59"/>
      <c r="Y734" s="59"/>
      <c r="Z734" s="59"/>
      <c r="AA734" s="59"/>
      <c r="AB734" s="59"/>
      <c r="AC734" s="59"/>
      <c r="AD734" s="59"/>
      <c r="AE734" s="59"/>
      <c r="AF734" s="59"/>
      <c r="AG734" s="59"/>
      <c r="AH734" s="59"/>
      <c r="AI734" s="59"/>
      <c r="AJ734" s="59"/>
      <c r="AK734" s="59"/>
      <c r="AL734" s="59"/>
      <c r="AM734" s="59"/>
      <c r="AN734" s="59"/>
      <c r="AO734" s="59"/>
      <c r="AP734" s="59"/>
      <c r="AQ734" s="59"/>
      <c r="AR734" s="59"/>
      <c r="AS734" s="59"/>
      <c r="AT734" s="59"/>
      <c r="AU734" s="59"/>
      <c r="AV734" s="59"/>
      <c r="AW734" s="59"/>
      <c r="AX734" s="59"/>
      <c r="AY734" s="59"/>
      <c r="AZ734" s="59"/>
      <c r="BA734" s="59"/>
    </row>
    <row r="735" spans="1:53" s="34" customFormat="1" hidden="1">
      <c r="A735" t="s">
        <v>804</v>
      </c>
      <c r="B735"/>
      <c r="C735">
        <v>0.01</v>
      </c>
      <c r="D735"/>
      <c r="E735">
        <v>19</v>
      </c>
      <c r="F735">
        <v>18</v>
      </c>
      <c r="G735"/>
      <c r="H735">
        <v>16</v>
      </c>
      <c r="I735"/>
      <c r="J735">
        <v>43</v>
      </c>
      <c r="K735" s="59"/>
      <c r="L735" s="59"/>
      <c r="M735" s="59"/>
      <c r="N735" s="59"/>
      <c r="O735" s="59"/>
      <c r="P735" s="59"/>
      <c r="Q735" s="59"/>
      <c r="R735" s="59"/>
      <c r="S735" s="59"/>
      <c r="T735" s="59"/>
      <c r="U735" s="59"/>
      <c r="V735" s="59"/>
      <c r="W735" s="59"/>
      <c r="X735" s="59"/>
      <c r="Y735" s="59"/>
      <c r="Z735" s="59"/>
      <c r="AA735" s="59"/>
      <c r="AB735" s="59"/>
      <c r="AC735" s="59"/>
      <c r="AD735" s="59"/>
      <c r="AE735" s="59"/>
      <c r="AF735" s="59"/>
      <c r="AG735" s="59"/>
      <c r="AH735" s="59"/>
      <c r="AI735" s="59"/>
      <c r="AJ735" s="59"/>
      <c r="AK735" s="59"/>
      <c r="AL735" s="59"/>
      <c r="AM735" s="59"/>
      <c r="AN735" s="59"/>
      <c r="AO735" s="59"/>
      <c r="AP735" s="59"/>
      <c r="AQ735" s="59"/>
      <c r="AR735" s="59"/>
      <c r="AS735" s="59"/>
      <c r="AT735" s="59"/>
      <c r="AU735" s="59"/>
      <c r="AV735" s="59"/>
      <c r="AW735" s="59"/>
      <c r="AX735" s="59"/>
      <c r="AY735" s="59"/>
      <c r="AZ735" s="59"/>
      <c r="BA735" s="59"/>
    </row>
    <row r="736" spans="1:53" s="34" customFormat="1" hidden="1">
      <c r="A736" t="s">
        <v>805</v>
      </c>
      <c r="B736"/>
      <c r="C736"/>
      <c r="D736"/>
      <c r="E736">
        <v>11</v>
      </c>
      <c r="F736">
        <v>16</v>
      </c>
      <c r="G736"/>
      <c r="H736">
        <v>13</v>
      </c>
      <c r="I736"/>
      <c r="J736">
        <v>41</v>
      </c>
      <c r="K736" s="59"/>
      <c r="L736" s="59"/>
      <c r="M736" s="59"/>
      <c r="N736" s="59"/>
      <c r="O736" s="59"/>
      <c r="P736" s="59"/>
      <c r="Q736" s="59"/>
      <c r="R736" s="59"/>
      <c r="S736" s="59"/>
      <c r="T736" s="59"/>
      <c r="U736" s="59"/>
      <c r="V736" s="59"/>
      <c r="W736" s="59"/>
      <c r="X736" s="59"/>
      <c r="Y736" s="59"/>
      <c r="Z736" s="59"/>
      <c r="AA736" s="59"/>
      <c r="AB736" s="59"/>
      <c r="AC736" s="59"/>
      <c r="AD736" s="59"/>
      <c r="AE736" s="59"/>
      <c r="AF736" s="59"/>
      <c r="AG736" s="59"/>
      <c r="AH736" s="59"/>
      <c r="AI736" s="59"/>
      <c r="AJ736" s="59"/>
      <c r="AK736" s="59"/>
      <c r="AL736" s="59"/>
      <c r="AM736" s="59"/>
      <c r="AN736" s="59"/>
      <c r="AO736" s="59"/>
      <c r="AP736" s="59"/>
      <c r="AQ736" s="59"/>
      <c r="AR736" s="59"/>
      <c r="AS736" s="59"/>
      <c r="AT736" s="59"/>
      <c r="AU736" s="59"/>
      <c r="AV736" s="59"/>
      <c r="AW736" s="59"/>
      <c r="AX736" s="59"/>
      <c r="AY736" s="59"/>
      <c r="AZ736" s="59"/>
      <c r="BA736" s="59"/>
    </row>
    <row r="737" spans="1:53" s="34" customFormat="1" hidden="1">
      <c r="A737" t="s">
        <v>806</v>
      </c>
      <c r="B737"/>
      <c r="C737"/>
      <c r="D737"/>
      <c r="E737">
        <v>5</v>
      </c>
      <c r="F737">
        <v>29</v>
      </c>
      <c r="G737"/>
      <c r="H737">
        <v>6</v>
      </c>
      <c r="I737"/>
      <c r="J737">
        <v>41</v>
      </c>
      <c r="K737" s="59"/>
      <c r="L737" s="59"/>
      <c r="M737" s="59"/>
      <c r="N737" s="59"/>
      <c r="O737" s="59"/>
      <c r="P737" s="59"/>
      <c r="Q737" s="59"/>
      <c r="R737" s="59"/>
      <c r="S737" s="59"/>
      <c r="T737" s="59"/>
      <c r="U737" s="59"/>
      <c r="V737" s="59"/>
      <c r="W737" s="59"/>
      <c r="X737" s="59"/>
      <c r="Y737" s="59"/>
      <c r="Z737" s="59"/>
      <c r="AA737" s="59"/>
      <c r="AB737" s="59"/>
      <c r="AC737" s="59"/>
      <c r="AD737" s="59"/>
      <c r="AE737" s="59"/>
      <c r="AF737" s="59"/>
      <c r="AG737" s="59"/>
      <c r="AH737" s="59"/>
      <c r="AI737" s="59"/>
      <c r="AJ737" s="59"/>
      <c r="AK737" s="59"/>
      <c r="AL737" s="59"/>
      <c r="AM737" s="59"/>
      <c r="AN737" s="59"/>
      <c r="AO737" s="59"/>
      <c r="AP737" s="59"/>
      <c r="AQ737" s="59"/>
      <c r="AR737" s="59"/>
      <c r="AS737" s="59"/>
      <c r="AT737" s="59"/>
      <c r="AU737" s="59"/>
      <c r="AV737" s="59"/>
      <c r="AW737" s="59"/>
      <c r="AX737" s="59"/>
      <c r="AY737" s="59"/>
      <c r="AZ737" s="59"/>
      <c r="BA737" s="59"/>
    </row>
    <row r="738" spans="1:53" s="34" customFormat="1" hidden="1">
      <c r="A738" t="s">
        <v>807</v>
      </c>
      <c r="B738"/>
      <c r="C738">
        <v>7.0000000000000001E-3</v>
      </c>
      <c r="D738">
        <v>0.2</v>
      </c>
      <c r="E738">
        <v>10</v>
      </c>
      <c r="F738">
        <v>37</v>
      </c>
      <c r="G738">
        <v>1</v>
      </c>
      <c r="H738">
        <v>6</v>
      </c>
      <c r="I738">
        <v>2</v>
      </c>
      <c r="J738">
        <v>52</v>
      </c>
      <c r="K738" s="59"/>
      <c r="L738" s="59"/>
      <c r="M738" s="59"/>
      <c r="N738" s="59"/>
      <c r="O738" s="59"/>
      <c r="P738" s="59"/>
      <c r="Q738" s="59"/>
      <c r="R738" s="59"/>
      <c r="S738" s="59"/>
      <c r="T738" s="59"/>
      <c r="U738" s="59"/>
      <c r="V738" s="59"/>
      <c r="W738" s="59"/>
      <c r="X738" s="59"/>
      <c r="Y738" s="59"/>
      <c r="Z738" s="59"/>
      <c r="AA738" s="59"/>
      <c r="AB738" s="59"/>
      <c r="AC738" s="59"/>
      <c r="AD738" s="59"/>
      <c r="AE738" s="59"/>
      <c r="AF738" s="59"/>
      <c r="AG738" s="59"/>
      <c r="AH738" s="59"/>
      <c r="AI738" s="59"/>
      <c r="AJ738" s="59"/>
      <c r="AK738" s="59"/>
      <c r="AL738" s="59"/>
      <c r="AM738" s="59"/>
      <c r="AN738" s="59"/>
      <c r="AO738" s="59"/>
      <c r="AP738" s="59"/>
      <c r="AQ738" s="59"/>
      <c r="AR738" s="59"/>
      <c r="AS738" s="59"/>
      <c r="AT738" s="59"/>
      <c r="AU738" s="59"/>
      <c r="AV738" s="59"/>
      <c r="AW738" s="59"/>
      <c r="AX738" s="59"/>
      <c r="AY738" s="59"/>
      <c r="AZ738" s="59"/>
      <c r="BA738" s="59"/>
    </row>
    <row r="739" spans="1:53" s="34" customFormat="1" hidden="1">
      <c r="A739" t="s">
        <v>808</v>
      </c>
      <c r="B739"/>
      <c r="C739">
        <v>6.0000000000000001E-3</v>
      </c>
      <c r="D739"/>
      <c r="E739">
        <v>9</v>
      </c>
      <c r="F739">
        <v>16</v>
      </c>
      <c r="G739">
        <v>1</v>
      </c>
      <c r="H739">
        <v>10</v>
      </c>
      <c r="I739"/>
      <c r="J739">
        <v>39</v>
      </c>
      <c r="K739" s="59"/>
      <c r="L739" s="59"/>
      <c r="M739" s="59"/>
      <c r="N739" s="59"/>
      <c r="O739" s="59"/>
      <c r="P739" s="59"/>
      <c r="Q739" s="59"/>
      <c r="R739" s="59"/>
      <c r="S739" s="59"/>
      <c r="T739" s="59"/>
      <c r="U739" s="59"/>
      <c r="V739" s="59"/>
      <c r="W739" s="59"/>
      <c r="X739" s="59"/>
      <c r="Y739" s="59"/>
      <c r="Z739" s="59"/>
      <c r="AA739" s="59"/>
      <c r="AB739" s="59"/>
      <c r="AC739" s="59"/>
      <c r="AD739" s="59"/>
      <c r="AE739" s="59"/>
      <c r="AF739" s="59"/>
      <c r="AG739" s="59"/>
      <c r="AH739" s="59"/>
      <c r="AI739" s="59"/>
      <c r="AJ739" s="59"/>
      <c r="AK739" s="59"/>
      <c r="AL739" s="59"/>
      <c r="AM739" s="59"/>
      <c r="AN739" s="59"/>
      <c r="AO739" s="59"/>
      <c r="AP739" s="59"/>
      <c r="AQ739" s="59"/>
      <c r="AR739" s="59"/>
      <c r="AS739" s="59"/>
      <c r="AT739" s="59"/>
      <c r="AU739" s="59"/>
      <c r="AV739" s="59"/>
      <c r="AW739" s="59"/>
      <c r="AX739" s="59"/>
      <c r="AY739" s="59"/>
      <c r="AZ739" s="59"/>
      <c r="BA739" s="59"/>
    </row>
    <row r="740" spans="1:53" s="34" customFormat="1" hidden="1">
      <c r="A740" t="s">
        <v>809</v>
      </c>
      <c r="B740"/>
      <c r="C740">
        <v>5.0000000000000001E-3</v>
      </c>
      <c r="D740"/>
      <c r="E740">
        <v>10</v>
      </c>
      <c r="F740">
        <v>12</v>
      </c>
      <c r="G740"/>
      <c r="H740">
        <v>14</v>
      </c>
      <c r="I740"/>
      <c r="J740">
        <v>45</v>
      </c>
      <c r="K740" s="59"/>
      <c r="L740" s="59"/>
      <c r="M740" s="59"/>
      <c r="N740" s="59"/>
      <c r="O740" s="59"/>
      <c r="P740" s="59"/>
      <c r="Q740" s="59"/>
      <c r="R740" s="59"/>
      <c r="S740" s="59"/>
      <c r="T740" s="59"/>
      <c r="U740" s="59"/>
      <c r="V740" s="59"/>
      <c r="W740" s="59"/>
      <c r="X740" s="59"/>
      <c r="Y740" s="59"/>
      <c r="Z740" s="59"/>
      <c r="AA740" s="59"/>
      <c r="AB740" s="59"/>
      <c r="AC740" s="59"/>
      <c r="AD740" s="59"/>
      <c r="AE740" s="59"/>
      <c r="AF740" s="59"/>
      <c r="AG740" s="59"/>
      <c r="AH740" s="59"/>
      <c r="AI740" s="59"/>
      <c r="AJ740" s="59"/>
      <c r="AK740" s="59"/>
      <c r="AL740" s="59"/>
      <c r="AM740" s="59"/>
      <c r="AN740" s="59"/>
      <c r="AO740" s="59"/>
      <c r="AP740" s="59"/>
      <c r="AQ740" s="59"/>
      <c r="AR740" s="59"/>
      <c r="AS740" s="59"/>
      <c r="AT740" s="59"/>
      <c r="AU740" s="59"/>
      <c r="AV740" s="59"/>
      <c r="AW740" s="59"/>
      <c r="AX740" s="59"/>
      <c r="AY740" s="59"/>
      <c r="AZ740" s="59"/>
      <c r="BA740" s="59"/>
    </row>
    <row r="741" spans="1:53" s="34" customFormat="1" hidden="1">
      <c r="A741" t="s">
        <v>810</v>
      </c>
      <c r="B741"/>
      <c r="C741">
        <v>5.0000000000000001E-3</v>
      </c>
      <c r="D741"/>
      <c r="E741">
        <v>13</v>
      </c>
      <c r="F741">
        <v>6</v>
      </c>
      <c r="G741">
        <v>1</v>
      </c>
      <c r="H741">
        <v>15</v>
      </c>
      <c r="I741"/>
      <c r="J741">
        <v>23</v>
      </c>
      <c r="K741" s="59"/>
      <c r="L741" s="59"/>
      <c r="M741" s="59"/>
      <c r="N741" s="59"/>
      <c r="O741" s="59"/>
      <c r="P741" s="59"/>
      <c r="Q741" s="59"/>
      <c r="R741" s="59"/>
      <c r="S741" s="59"/>
      <c r="T741" s="59"/>
      <c r="U741" s="59"/>
      <c r="V741" s="59"/>
      <c r="W741" s="59"/>
      <c r="X741" s="59"/>
      <c r="Y741" s="59"/>
      <c r="Z741" s="59"/>
      <c r="AA741" s="59"/>
      <c r="AB741" s="59"/>
      <c r="AC741" s="59"/>
      <c r="AD741" s="59"/>
      <c r="AE741" s="59"/>
      <c r="AF741" s="59"/>
      <c r="AG741" s="59"/>
      <c r="AH741" s="59"/>
      <c r="AI741" s="59"/>
      <c r="AJ741" s="59"/>
      <c r="AK741" s="59"/>
      <c r="AL741" s="59"/>
      <c r="AM741" s="59"/>
      <c r="AN741" s="59"/>
      <c r="AO741" s="59"/>
      <c r="AP741" s="59"/>
      <c r="AQ741" s="59"/>
      <c r="AR741" s="59"/>
      <c r="AS741" s="59"/>
      <c r="AT741" s="59"/>
      <c r="AU741" s="59"/>
      <c r="AV741" s="59"/>
      <c r="AW741" s="59"/>
      <c r="AX741" s="59"/>
      <c r="AY741" s="59"/>
      <c r="AZ741" s="59"/>
      <c r="BA741" s="59"/>
    </row>
    <row r="742" spans="1:53" s="34" customFormat="1" hidden="1">
      <c r="A742" t="s">
        <v>811</v>
      </c>
      <c r="B742"/>
      <c r="C742">
        <v>5.0000000000000001E-3</v>
      </c>
      <c r="D742"/>
      <c r="E742">
        <v>12</v>
      </c>
      <c r="F742">
        <v>10</v>
      </c>
      <c r="G742"/>
      <c r="H742">
        <v>14</v>
      </c>
      <c r="I742"/>
      <c r="J742">
        <v>26</v>
      </c>
      <c r="K742" s="59"/>
      <c r="L742" s="59"/>
      <c r="M742" s="59"/>
      <c r="N742" s="59"/>
      <c r="O742" s="59"/>
      <c r="P742" s="59"/>
      <c r="Q742" s="59"/>
      <c r="R742" s="59"/>
      <c r="S742" s="59"/>
      <c r="T742" s="59"/>
      <c r="U742" s="59"/>
      <c r="V742" s="59"/>
      <c r="W742" s="59"/>
      <c r="X742" s="59"/>
      <c r="Y742" s="59"/>
      <c r="Z742" s="59"/>
      <c r="AA742" s="59"/>
      <c r="AB742" s="59"/>
      <c r="AC742" s="59"/>
      <c r="AD742" s="59"/>
      <c r="AE742" s="59"/>
      <c r="AF742" s="59"/>
      <c r="AG742" s="59"/>
      <c r="AH742" s="59"/>
      <c r="AI742" s="59"/>
      <c r="AJ742" s="59"/>
      <c r="AK742" s="59"/>
      <c r="AL742" s="59"/>
      <c r="AM742" s="59"/>
      <c r="AN742" s="59"/>
      <c r="AO742" s="59"/>
      <c r="AP742" s="59"/>
      <c r="AQ742" s="59"/>
      <c r="AR742" s="59"/>
      <c r="AS742" s="59"/>
      <c r="AT742" s="59"/>
      <c r="AU742" s="59"/>
      <c r="AV742" s="59"/>
      <c r="AW742" s="59"/>
      <c r="AX742" s="59"/>
      <c r="AY742" s="59"/>
      <c r="AZ742" s="59"/>
      <c r="BA742" s="59"/>
    </row>
    <row r="743" spans="1:53" s="34" customFormat="1" hidden="1">
      <c r="A743" t="s">
        <v>812</v>
      </c>
      <c r="B743"/>
      <c r="C743"/>
      <c r="D743"/>
      <c r="E743">
        <v>10</v>
      </c>
      <c r="F743">
        <v>15</v>
      </c>
      <c r="G743">
        <v>1</v>
      </c>
      <c r="H743">
        <v>13</v>
      </c>
      <c r="I743"/>
      <c r="J743">
        <v>39</v>
      </c>
      <c r="K743" s="59"/>
      <c r="L743" s="59"/>
      <c r="M743" s="59"/>
      <c r="N743" s="59"/>
      <c r="O743" s="59"/>
      <c r="P743" s="59"/>
      <c r="Q743" s="59"/>
      <c r="R743" s="59"/>
      <c r="S743" s="59"/>
      <c r="T743" s="59"/>
      <c r="U743" s="59"/>
      <c r="V743" s="59"/>
      <c r="W743" s="59"/>
      <c r="X743" s="59"/>
      <c r="Y743" s="59"/>
      <c r="Z743" s="59"/>
      <c r="AA743" s="59"/>
      <c r="AB743" s="59"/>
      <c r="AC743" s="59"/>
      <c r="AD743" s="59"/>
      <c r="AE743" s="59"/>
      <c r="AF743" s="59"/>
      <c r="AG743" s="59"/>
      <c r="AH743" s="59"/>
      <c r="AI743" s="59"/>
      <c r="AJ743" s="59"/>
      <c r="AK743" s="59"/>
      <c r="AL743" s="59"/>
      <c r="AM743" s="59"/>
      <c r="AN743" s="59"/>
      <c r="AO743" s="59"/>
      <c r="AP743" s="59"/>
      <c r="AQ743" s="59"/>
      <c r="AR743" s="59"/>
      <c r="AS743" s="59"/>
      <c r="AT743" s="59"/>
      <c r="AU743" s="59"/>
      <c r="AV743" s="59"/>
      <c r="AW743" s="59"/>
      <c r="AX743" s="59"/>
      <c r="AY743" s="59"/>
      <c r="AZ743" s="59"/>
      <c r="BA743" s="59"/>
    </row>
    <row r="744" spans="1:53" s="34" customFormat="1" hidden="1">
      <c r="A744" t="s">
        <v>813</v>
      </c>
      <c r="B744"/>
      <c r="C744"/>
      <c r="D744"/>
      <c r="E744">
        <v>12</v>
      </c>
      <c r="F744">
        <v>9</v>
      </c>
      <c r="G744">
        <v>1</v>
      </c>
      <c r="H744">
        <v>10</v>
      </c>
      <c r="I744"/>
      <c r="J744">
        <v>32</v>
      </c>
      <c r="K744" s="59"/>
      <c r="L744" s="59"/>
      <c r="M744" s="59"/>
      <c r="N744" s="59"/>
      <c r="O744" s="59"/>
      <c r="P744" s="59"/>
      <c r="Q744" s="59"/>
      <c r="R744" s="59"/>
      <c r="S744" s="59"/>
      <c r="T744" s="59"/>
      <c r="U744" s="59"/>
      <c r="V744" s="59"/>
      <c r="W744" s="59"/>
      <c r="X744" s="59"/>
      <c r="Y744" s="59"/>
      <c r="Z744" s="59"/>
      <c r="AA744" s="59"/>
      <c r="AB744" s="59"/>
      <c r="AC744" s="59"/>
      <c r="AD744" s="59"/>
      <c r="AE744" s="59"/>
      <c r="AF744" s="59"/>
      <c r="AG744" s="59"/>
      <c r="AH744" s="59"/>
      <c r="AI744" s="59"/>
      <c r="AJ744" s="59"/>
      <c r="AK744" s="59"/>
      <c r="AL744" s="59"/>
      <c r="AM744" s="59"/>
      <c r="AN744" s="59"/>
      <c r="AO744" s="59"/>
      <c r="AP744" s="59"/>
      <c r="AQ744" s="59"/>
      <c r="AR744" s="59"/>
      <c r="AS744" s="59"/>
      <c r="AT744" s="59"/>
      <c r="AU744" s="59"/>
      <c r="AV744" s="59"/>
      <c r="AW744" s="59"/>
      <c r="AX744" s="59"/>
      <c r="AY744" s="59"/>
      <c r="AZ744" s="59"/>
      <c r="BA744" s="59"/>
    </row>
    <row r="745" spans="1:53" s="34" customFormat="1" hidden="1">
      <c r="A745" t="s">
        <v>814</v>
      </c>
      <c r="B745"/>
      <c r="C745">
        <v>5.0000000000000001E-3</v>
      </c>
      <c r="D745">
        <v>0.3</v>
      </c>
      <c r="E745">
        <v>11</v>
      </c>
      <c r="F745">
        <v>15</v>
      </c>
      <c r="G745">
        <v>1</v>
      </c>
      <c r="H745">
        <v>9</v>
      </c>
      <c r="I745"/>
      <c r="J745">
        <v>40</v>
      </c>
      <c r="K745" s="59"/>
      <c r="L745" s="59"/>
      <c r="M745" s="59"/>
      <c r="N745" s="59"/>
      <c r="O745" s="59"/>
      <c r="P745" s="59"/>
      <c r="Q745" s="59"/>
      <c r="R745" s="59"/>
      <c r="S745" s="59"/>
      <c r="T745" s="59"/>
      <c r="U745" s="59"/>
      <c r="V745" s="59"/>
      <c r="W745" s="59"/>
      <c r="X745" s="59"/>
      <c r="Y745" s="59"/>
      <c r="Z745" s="59"/>
      <c r="AA745" s="59"/>
      <c r="AB745" s="59"/>
      <c r="AC745" s="59"/>
      <c r="AD745" s="59"/>
      <c r="AE745" s="59"/>
      <c r="AF745" s="59"/>
      <c r="AG745" s="59"/>
      <c r="AH745" s="59"/>
      <c r="AI745" s="59"/>
      <c r="AJ745" s="59"/>
      <c r="AK745" s="59"/>
      <c r="AL745" s="59"/>
      <c r="AM745" s="59"/>
      <c r="AN745" s="59"/>
      <c r="AO745" s="59"/>
      <c r="AP745" s="59"/>
      <c r="AQ745" s="59"/>
      <c r="AR745" s="59"/>
      <c r="AS745" s="59"/>
      <c r="AT745" s="59"/>
      <c r="AU745" s="59"/>
      <c r="AV745" s="59"/>
      <c r="AW745" s="59"/>
      <c r="AX745" s="59"/>
      <c r="AY745" s="59"/>
      <c r="AZ745" s="59"/>
      <c r="BA745" s="59"/>
    </row>
    <row r="746" spans="1:53" s="34" customFormat="1" hidden="1">
      <c r="A746" t="s">
        <v>815</v>
      </c>
      <c r="B746"/>
      <c r="C746"/>
      <c r="D746"/>
      <c r="E746">
        <v>9</v>
      </c>
      <c r="F746">
        <v>15</v>
      </c>
      <c r="G746">
        <v>1</v>
      </c>
      <c r="H746">
        <v>7</v>
      </c>
      <c r="I746">
        <v>2</v>
      </c>
      <c r="J746">
        <v>44</v>
      </c>
      <c r="K746" s="59"/>
      <c r="L746" s="59"/>
      <c r="M746" s="59"/>
      <c r="N746" s="59"/>
      <c r="O746" s="59"/>
      <c r="P746" s="59"/>
      <c r="Q746" s="59"/>
      <c r="R746" s="59"/>
      <c r="S746" s="59"/>
      <c r="T746" s="59"/>
      <c r="U746" s="59"/>
      <c r="V746" s="59"/>
      <c r="W746" s="59"/>
      <c r="X746" s="59"/>
      <c r="Y746" s="59"/>
      <c r="Z746" s="59"/>
      <c r="AA746" s="59"/>
      <c r="AB746" s="59"/>
      <c r="AC746" s="59"/>
      <c r="AD746" s="59"/>
      <c r="AE746" s="59"/>
      <c r="AF746" s="59"/>
      <c r="AG746" s="59"/>
      <c r="AH746" s="59"/>
      <c r="AI746" s="59"/>
      <c r="AJ746" s="59"/>
      <c r="AK746" s="59"/>
      <c r="AL746" s="59"/>
      <c r="AM746" s="59"/>
      <c r="AN746" s="59"/>
      <c r="AO746" s="59"/>
      <c r="AP746" s="59"/>
      <c r="AQ746" s="59"/>
      <c r="AR746" s="59"/>
      <c r="AS746" s="59"/>
      <c r="AT746" s="59"/>
      <c r="AU746" s="59"/>
      <c r="AV746" s="59"/>
      <c r="AW746" s="59"/>
      <c r="AX746" s="59"/>
      <c r="AY746" s="59"/>
      <c r="AZ746" s="59"/>
      <c r="BA746" s="59"/>
    </row>
    <row r="747" spans="1:53" s="34" customFormat="1" hidden="1">
      <c r="A747" t="s">
        <v>816</v>
      </c>
      <c r="B747"/>
      <c r="C747"/>
      <c r="D747"/>
      <c r="E747">
        <v>11</v>
      </c>
      <c r="F747">
        <v>18</v>
      </c>
      <c r="G747">
        <v>1</v>
      </c>
      <c r="H747">
        <v>7</v>
      </c>
      <c r="I747"/>
      <c r="J747">
        <v>45</v>
      </c>
      <c r="K747" s="59"/>
      <c r="L747" s="59"/>
      <c r="M747" s="59"/>
      <c r="N747" s="59"/>
      <c r="O747" s="59"/>
      <c r="P747" s="59"/>
      <c r="Q747" s="59"/>
      <c r="R747" s="59"/>
      <c r="S747" s="59"/>
      <c r="T747" s="59"/>
      <c r="U747" s="59"/>
      <c r="V747" s="59"/>
      <c r="W747" s="59"/>
      <c r="X747" s="59"/>
      <c r="Y747" s="59"/>
      <c r="Z747" s="59"/>
      <c r="AA747" s="59"/>
      <c r="AB747" s="59"/>
      <c r="AC747" s="59"/>
      <c r="AD747" s="59"/>
      <c r="AE747" s="59"/>
      <c r="AF747" s="59"/>
      <c r="AG747" s="59"/>
      <c r="AH747" s="59"/>
      <c r="AI747" s="59"/>
      <c r="AJ747" s="59"/>
      <c r="AK747" s="59"/>
      <c r="AL747" s="59"/>
      <c r="AM747" s="59"/>
      <c r="AN747" s="59"/>
      <c r="AO747" s="59"/>
      <c r="AP747" s="59"/>
      <c r="AQ747" s="59"/>
      <c r="AR747" s="59"/>
      <c r="AS747" s="59"/>
      <c r="AT747" s="59"/>
      <c r="AU747" s="59"/>
      <c r="AV747" s="59"/>
      <c r="AW747" s="59"/>
      <c r="AX747" s="59"/>
      <c r="AY747" s="59"/>
      <c r="AZ747" s="59"/>
      <c r="BA747" s="59"/>
    </row>
    <row r="748" spans="1:53" s="34" customFormat="1" hidden="1">
      <c r="A748" t="s">
        <v>817</v>
      </c>
      <c r="B748"/>
      <c r="C748"/>
      <c r="D748">
        <v>0.2</v>
      </c>
      <c r="E748">
        <v>9</v>
      </c>
      <c r="F748">
        <v>13</v>
      </c>
      <c r="G748">
        <v>1</v>
      </c>
      <c r="H748">
        <v>9</v>
      </c>
      <c r="I748"/>
      <c r="J748">
        <v>43</v>
      </c>
      <c r="K748" s="59"/>
      <c r="L748" s="59"/>
      <c r="M748" s="59"/>
      <c r="N748" s="59"/>
      <c r="O748" s="59"/>
      <c r="P748" s="59"/>
      <c r="Q748" s="59"/>
      <c r="R748" s="59"/>
      <c r="S748" s="59"/>
      <c r="T748" s="59"/>
      <c r="U748" s="59"/>
      <c r="V748" s="59"/>
      <c r="W748" s="59"/>
      <c r="X748" s="59"/>
      <c r="Y748" s="59"/>
      <c r="Z748" s="59"/>
      <c r="AA748" s="59"/>
      <c r="AB748" s="59"/>
      <c r="AC748" s="59"/>
      <c r="AD748" s="59"/>
      <c r="AE748" s="59"/>
      <c r="AF748" s="59"/>
      <c r="AG748" s="59"/>
      <c r="AH748" s="59"/>
      <c r="AI748" s="59"/>
      <c r="AJ748" s="59"/>
      <c r="AK748" s="59"/>
      <c r="AL748" s="59"/>
      <c r="AM748" s="59"/>
      <c r="AN748" s="59"/>
      <c r="AO748" s="59"/>
      <c r="AP748" s="59"/>
      <c r="AQ748" s="59"/>
      <c r="AR748" s="59"/>
      <c r="AS748" s="59"/>
      <c r="AT748" s="59"/>
      <c r="AU748" s="59"/>
      <c r="AV748" s="59"/>
      <c r="AW748" s="59"/>
      <c r="AX748" s="59"/>
      <c r="AY748" s="59"/>
      <c r="AZ748" s="59"/>
      <c r="BA748" s="59"/>
    </row>
    <row r="749" spans="1:53" s="34" customFormat="1" hidden="1">
      <c r="A749" t="s">
        <v>818</v>
      </c>
      <c r="B749"/>
      <c r="C749"/>
      <c r="D749"/>
      <c r="E749">
        <v>10</v>
      </c>
      <c r="F749">
        <v>20</v>
      </c>
      <c r="G749">
        <v>1</v>
      </c>
      <c r="H749">
        <v>9</v>
      </c>
      <c r="I749"/>
      <c r="J749">
        <v>48</v>
      </c>
      <c r="K749" s="59"/>
      <c r="L749" s="59"/>
      <c r="M749" s="59"/>
      <c r="N749" s="59"/>
      <c r="O749" s="59"/>
      <c r="P749" s="59"/>
      <c r="Q749" s="59"/>
      <c r="R749" s="59"/>
      <c r="S749" s="59"/>
      <c r="T749" s="59"/>
      <c r="U749" s="59"/>
      <c r="V749" s="59"/>
      <c r="W749" s="59"/>
      <c r="X749" s="59"/>
      <c r="Y749" s="59"/>
      <c r="Z749" s="59"/>
      <c r="AA749" s="59"/>
      <c r="AB749" s="59"/>
      <c r="AC749" s="59"/>
      <c r="AD749" s="59"/>
      <c r="AE749" s="59"/>
      <c r="AF749" s="59"/>
      <c r="AG749" s="59"/>
      <c r="AH749" s="59"/>
      <c r="AI749" s="59"/>
      <c r="AJ749" s="59"/>
      <c r="AK749" s="59"/>
      <c r="AL749" s="59"/>
      <c r="AM749" s="59"/>
      <c r="AN749" s="59"/>
      <c r="AO749" s="59"/>
      <c r="AP749" s="59"/>
      <c r="AQ749" s="59"/>
      <c r="AR749" s="59"/>
      <c r="AS749" s="59"/>
      <c r="AT749" s="59"/>
      <c r="AU749" s="59"/>
      <c r="AV749" s="59"/>
      <c r="AW749" s="59"/>
      <c r="AX749" s="59"/>
      <c r="AY749" s="59"/>
      <c r="AZ749" s="59"/>
      <c r="BA749" s="59"/>
    </row>
    <row r="750" spans="1:53" s="34" customFormat="1" hidden="1">
      <c r="A750" t="s">
        <v>819</v>
      </c>
      <c r="B750"/>
      <c r="C750"/>
      <c r="D750"/>
      <c r="E750">
        <v>12</v>
      </c>
      <c r="F750">
        <v>17</v>
      </c>
      <c r="G750">
        <v>1</v>
      </c>
      <c r="H750">
        <v>11</v>
      </c>
      <c r="I750"/>
      <c r="J750">
        <v>41</v>
      </c>
      <c r="K750" s="59"/>
      <c r="L750" s="59"/>
      <c r="M750" s="59"/>
      <c r="N750" s="59"/>
      <c r="O750" s="59"/>
      <c r="P750" s="59"/>
      <c r="Q750" s="59"/>
      <c r="R750" s="59"/>
      <c r="S750" s="59"/>
      <c r="T750" s="59"/>
      <c r="U750" s="59"/>
      <c r="V750" s="59"/>
      <c r="W750" s="59"/>
      <c r="X750" s="59"/>
      <c r="Y750" s="59"/>
      <c r="Z750" s="59"/>
      <c r="AA750" s="59"/>
      <c r="AB750" s="59"/>
      <c r="AC750" s="59"/>
      <c r="AD750" s="59"/>
      <c r="AE750" s="59"/>
      <c r="AF750" s="59"/>
      <c r="AG750" s="59"/>
      <c r="AH750" s="59"/>
      <c r="AI750" s="59"/>
      <c r="AJ750" s="59"/>
      <c r="AK750" s="59"/>
      <c r="AL750" s="59"/>
      <c r="AM750" s="59"/>
      <c r="AN750" s="59"/>
      <c r="AO750" s="59"/>
      <c r="AP750" s="59"/>
      <c r="AQ750" s="59"/>
      <c r="AR750" s="59"/>
      <c r="AS750" s="59"/>
      <c r="AT750" s="59"/>
      <c r="AU750" s="59"/>
      <c r="AV750" s="59"/>
      <c r="AW750" s="59"/>
      <c r="AX750" s="59"/>
      <c r="AY750" s="59"/>
      <c r="AZ750" s="59"/>
      <c r="BA750" s="59"/>
    </row>
    <row r="751" spans="1:53" s="34" customFormat="1" hidden="1">
      <c r="A751" t="s">
        <v>820</v>
      </c>
      <c r="B751"/>
      <c r="C751">
        <v>6.0000000000000001E-3</v>
      </c>
      <c r="D751"/>
      <c r="E751">
        <v>4</v>
      </c>
      <c r="F751">
        <v>12</v>
      </c>
      <c r="G751"/>
      <c r="H751">
        <v>6</v>
      </c>
      <c r="I751"/>
      <c r="J751">
        <v>16</v>
      </c>
      <c r="K751" s="59"/>
      <c r="L751" s="59"/>
      <c r="M751" s="59"/>
      <c r="N751" s="59"/>
      <c r="O751" s="59"/>
      <c r="P751" s="59"/>
      <c r="Q751" s="59"/>
      <c r="R751" s="59"/>
      <c r="S751" s="59"/>
      <c r="T751" s="59"/>
      <c r="U751" s="59"/>
      <c r="V751" s="59"/>
      <c r="W751" s="59"/>
      <c r="X751" s="59"/>
      <c r="Y751" s="59"/>
      <c r="Z751" s="59"/>
      <c r="AA751" s="59"/>
      <c r="AB751" s="59"/>
      <c r="AC751" s="59"/>
      <c r="AD751" s="59"/>
      <c r="AE751" s="59"/>
      <c r="AF751" s="59"/>
      <c r="AG751" s="59"/>
      <c r="AH751" s="59"/>
      <c r="AI751" s="59"/>
      <c r="AJ751" s="59"/>
      <c r="AK751" s="59"/>
      <c r="AL751" s="59"/>
      <c r="AM751" s="59"/>
      <c r="AN751" s="59"/>
      <c r="AO751" s="59"/>
      <c r="AP751" s="59"/>
      <c r="AQ751" s="59"/>
      <c r="AR751" s="59"/>
      <c r="AS751" s="59"/>
      <c r="AT751" s="59"/>
      <c r="AU751" s="59"/>
      <c r="AV751" s="59"/>
      <c r="AW751" s="59"/>
      <c r="AX751" s="59"/>
      <c r="AY751" s="59"/>
      <c r="AZ751" s="59"/>
      <c r="BA751" s="59"/>
    </row>
    <row r="752" spans="1:53" s="34" customFormat="1" hidden="1">
      <c r="A752" t="s">
        <v>821</v>
      </c>
      <c r="B752"/>
      <c r="C752">
        <v>5.0000000000000001E-3</v>
      </c>
      <c r="D752"/>
      <c r="E752">
        <v>11</v>
      </c>
      <c r="F752">
        <v>16</v>
      </c>
      <c r="G752">
        <v>2</v>
      </c>
      <c r="H752">
        <v>13</v>
      </c>
      <c r="I752"/>
      <c r="J752">
        <v>40</v>
      </c>
      <c r="K752" s="59"/>
      <c r="L752" s="59"/>
      <c r="M752" s="59"/>
      <c r="N752" s="59"/>
      <c r="O752" s="59"/>
      <c r="P752" s="59"/>
      <c r="Q752" s="59"/>
      <c r="R752" s="59"/>
      <c r="S752" s="59"/>
      <c r="T752" s="59"/>
      <c r="U752" s="59"/>
      <c r="V752" s="59"/>
      <c r="W752" s="59"/>
      <c r="X752" s="59"/>
      <c r="Y752" s="59"/>
      <c r="Z752" s="59"/>
      <c r="AA752" s="59"/>
      <c r="AB752" s="59"/>
      <c r="AC752" s="59"/>
      <c r="AD752" s="59"/>
      <c r="AE752" s="59"/>
      <c r="AF752" s="59"/>
      <c r="AG752" s="59"/>
      <c r="AH752" s="59"/>
      <c r="AI752" s="59"/>
      <c r="AJ752" s="59"/>
      <c r="AK752" s="59"/>
      <c r="AL752" s="59"/>
      <c r="AM752" s="59"/>
      <c r="AN752" s="59"/>
      <c r="AO752" s="59"/>
      <c r="AP752" s="59"/>
      <c r="AQ752" s="59"/>
      <c r="AR752" s="59"/>
      <c r="AS752" s="59"/>
      <c r="AT752" s="59"/>
      <c r="AU752" s="59"/>
      <c r="AV752" s="59"/>
      <c r="AW752" s="59"/>
      <c r="AX752" s="59"/>
      <c r="AY752" s="59"/>
      <c r="AZ752" s="59"/>
      <c r="BA752" s="59"/>
    </row>
    <row r="753" spans="1:53" s="34" customFormat="1" hidden="1">
      <c r="A753" t="s">
        <v>822</v>
      </c>
      <c r="B753"/>
      <c r="C753"/>
      <c r="D753"/>
      <c r="E753">
        <v>10</v>
      </c>
      <c r="F753">
        <v>21</v>
      </c>
      <c r="G753">
        <v>1</v>
      </c>
      <c r="H753">
        <v>11</v>
      </c>
      <c r="I753"/>
      <c r="J753">
        <v>45</v>
      </c>
      <c r="K753" s="59"/>
      <c r="L753" s="59"/>
      <c r="M753" s="59"/>
      <c r="N753" s="59"/>
      <c r="O753" s="59"/>
      <c r="P753" s="59"/>
      <c r="Q753" s="59"/>
      <c r="R753" s="59"/>
      <c r="S753" s="59"/>
      <c r="T753" s="59"/>
      <c r="U753" s="59"/>
      <c r="V753" s="59"/>
      <c r="W753" s="59"/>
      <c r="X753" s="59"/>
      <c r="Y753" s="59"/>
      <c r="Z753" s="59"/>
      <c r="AA753" s="59"/>
      <c r="AB753" s="59"/>
      <c r="AC753" s="59"/>
      <c r="AD753" s="59"/>
      <c r="AE753" s="59"/>
      <c r="AF753" s="59"/>
      <c r="AG753" s="59"/>
      <c r="AH753" s="59"/>
      <c r="AI753" s="59"/>
      <c r="AJ753" s="59"/>
      <c r="AK753" s="59"/>
      <c r="AL753" s="59"/>
      <c r="AM753" s="59"/>
      <c r="AN753" s="59"/>
      <c r="AO753" s="59"/>
      <c r="AP753" s="59"/>
      <c r="AQ753" s="59"/>
      <c r="AR753" s="59"/>
      <c r="AS753" s="59"/>
      <c r="AT753" s="59"/>
      <c r="AU753" s="59"/>
      <c r="AV753" s="59"/>
      <c r="AW753" s="59"/>
      <c r="AX753" s="59"/>
      <c r="AY753" s="59"/>
      <c r="AZ753" s="59"/>
      <c r="BA753" s="59"/>
    </row>
    <row r="754" spans="1:53" s="34" customFormat="1" hidden="1">
      <c r="A754" t="s">
        <v>823</v>
      </c>
      <c r="B754"/>
      <c r="C754"/>
      <c r="D754"/>
      <c r="E754">
        <v>10</v>
      </c>
      <c r="F754">
        <v>22</v>
      </c>
      <c r="G754">
        <v>1</v>
      </c>
      <c r="H754">
        <v>7</v>
      </c>
      <c r="I754"/>
      <c r="J754">
        <v>99</v>
      </c>
      <c r="K754" s="59"/>
      <c r="L754" s="59"/>
      <c r="M754" s="59"/>
      <c r="N754" s="59"/>
      <c r="O754" s="59"/>
      <c r="P754" s="59"/>
      <c r="Q754" s="59"/>
      <c r="R754" s="59"/>
      <c r="S754" s="59"/>
      <c r="T754" s="59"/>
      <c r="U754" s="59"/>
      <c r="V754" s="59"/>
      <c r="W754" s="59"/>
      <c r="X754" s="59"/>
      <c r="Y754" s="59"/>
      <c r="Z754" s="59"/>
      <c r="AA754" s="59"/>
      <c r="AB754" s="59"/>
      <c r="AC754" s="59"/>
      <c r="AD754" s="59"/>
      <c r="AE754" s="59"/>
      <c r="AF754" s="59"/>
      <c r="AG754" s="59"/>
      <c r="AH754" s="59"/>
      <c r="AI754" s="59"/>
      <c r="AJ754" s="59"/>
      <c r="AK754" s="59"/>
      <c r="AL754" s="59"/>
      <c r="AM754" s="59"/>
      <c r="AN754" s="59"/>
      <c r="AO754" s="59"/>
      <c r="AP754" s="59"/>
      <c r="AQ754" s="59"/>
      <c r="AR754" s="59"/>
      <c r="AS754" s="59"/>
      <c r="AT754" s="59"/>
      <c r="AU754" s="59"/>
      <c r="AV754" s="59"/>
      <c r="AW754" s="59"/>
      <c r="AX754" s="59"/>
      <c r="AY754" s="59"/>
      <c r="AZ754" s="59"/>
      <c r="BA754" s="59"/>
    </row>
    <row r="755" spans="1:53" s="34" customFormat="1" hidden="1">
      <c r="A755" t="s">
        <v>824</v>
      </c>
      <c r="B755"/>
      <c r="C755">
        <v>1.0999999999999999E-2</v>
      </c>
      <c r="D755"/>
      <c r="E755">
        <v>5</v>
      </c>
      <c r="F755">
        <v>12</v>
      </c>
      <c r="G755">
        <v>1</v>
      </c>
      <c r="H755">
        <v>7</v>
      </c>
      <c r="I755"/>
      <c r="J755">
        <v>21</v>
      </c>
      <c r="K755" s="59"/>
      <c r="L755" s="59"/>
      <c r="M755" s="59"/>
      <c r="N755" s="59"/>
      <c r="O755" s="59"/>
      <c r="P755" s="59"/>
      <c r="Q755" s="59"/>
      <c r="R755" s="59"/>
      <c r="S755" s="59"/>
      <c r="T755" s="59"/>
      <c r="U755" s="59"/>
      <c r="V755" s="59"/>
      <c r="W755" s="59"/>
      <c r="X755" s="59"/>
      <c r="Y755" s="59"/>
      <c r="Z755" s="59"/>
      <c r="AA755" s="59"/>
      <c r="AB755" s="59"/>
      <c r="AC755" s="59"/>
      <c r="AD755" s="59"/>
      <c r="AE755" s="59"/>
      <c r="AF755" s="59"/>
      <c r="AG755" s="59"/>
      <c r="AH755" s="59"/>
      <c r="AI755" s="59"/>
      <c r="AJ755" s="59"/>
      <c r="AK755" s="59"/>
      <c r="AL755" s="59"/>
      <c r="AM755" s="59"/>
      <c r="AN755" s="59"/>
      <c r="AO755" s="59"/>
      <c r="AP755" s="59"/>
      <c r="AQ755" s="59"/>
      <c r="AR755" s="59"/>
      <c r="AS755" s="59"/>
      <c r="AT755" s="59"/>
      <c r="AU755" s="59"/>
      <c r="AV755" s="59"/>
      <c r="AW755" s="59"/>
      <c r="AX755" s="59"/>
      <c r="AY755" s="59"/>
      <c r="AZ755" s="59"/>
      <c r="BA755" s="59"/>
    </row>
    <row r="756" spans="1:53" s="34" customFormat="1" hidden="1">
      <c r="A756" t="s">
        <v>825</v>
      </c>
      <c r="B756"/>
      <c r="C756">
        <v>6.0000000000000001E-3</v>
      </c>
      <c r="D756"/>
      <c r="E756">
        <v>95</v>
      </c>
      <c r="F756">
        <v>40</v>
      </c>
      <c r="G756">
        <v>1</v>
      </c>
      <c r="H756">
        <v>7</v>
      </c>
      <c r="I756"/>
      <c r="J756">
        <v>41</v>
      </c>
      <c r="K756" s="59"/>
      <c r="L756" s="59"/>
      <c r="M756" s="59"/>
      <c r="N756" s="59"/>
      <c r="O756" s="59"/>
      <c r="P756" s="59"/>
      <c r="Q756" s="59"/>
      <c r="R756" s="59"/>
      <c r="S756" s="59"/>
      <c r="T756" s="59"/>
      <c r="U756" s="59"/>
      <c r="V756" s="59"/>
      <c r="W756" s="59"/>
      <c r="X756" s="59"/>
      <c r="Y756" s="59"/>
      <c r="Z756" s="59"/>
      <c r="AA756" s="59"/>
      <c r="AB756" s="59"/>
      <c r="AC756" s="59"/>
      <c r="AD756" s="59"/>
      <c r="AE756" s="59"/>
      <c r="AF756" s="59"/>
      <c r="AG756" s="59"/>
      <c r="AH756" s="59"/>
      <c r="AI756" s="59"/>
      <c r="AJ756" s="59"/>
      <c r="AK756" s="59"/>
      <c r="AL756" s="59"/>
      <c r="AM756" s="59"/>
      <c r="AN756" s="59"/>
      <c r="AO756" s="59"/>
      <c r="AP756" s="59"/>
      <c r="AQ756" s="59"/>
      <c r="AR756" s="59"/>
      <c r="AS756" s="59"/>
      <c r="AT756" s="59"/>
      <c r="AU756" s="59"/>
      <c r="AV756" s="59"/>
      <c r="AW756" s="59"/>
      <c r="AX756" s="59"/>
      <c r="AY756" s="59"/>
      <c r="AZ756" s="59"/>
      <c r="BA756" s="59"/>
    </row>
    <row r="757" spans="1:53" s="34" customFormat="1" hidden="1">
      <c r="A757" t="s">
        <v>826</v>
      </c>
      <c r="B757"/>
      <c r="C757">
        <v>6.0000000000000001E-3</v>
      </c>
      <c r="D757"/>
      <c r="E757">
        <v>14</v>
      </c>
      <c r="F757">
        <v>26</v>
      </c>
      <c r="G757">
        <v>1</v>
      </c>
      <c r="H757">
        <v>7</v>
      </c>
      <c r="I757">
        <v>2</v>
      </c>
      <c r="J757">
        <v>42</v>
      </c>
      <c r="K757" s="59"/>
      <c r="L757" s="59"/>
      <c r="M757" s="59"/>
      <c r="N757" s="59"/>
      <c r="O757" s="59"/>
      <c r="P757" s="59"/>
      <c r="Q757" s="59"/>
      <c r="R757" s="59"/>
      <c r="S757" s="59"/>
      <c r="T757" s="59"/>
      <c r="U757" s="59"/>
      <c r="V757" s="59"/>
      <c r="W757" s="59"/>
      <c r="X757" s="59"/>
      <c r="Y757" s="59"/>
      <c r="Z757" s="59"/>
      <c r="AA757" s="59"/>
      <c r="AB757" s="59"/>
      <c r="AC757" s="59"/>
      <c r="AD757" s="59"/>
      <c r="AE757" s="59"/>
      <c r="AF757" s="59"/>
      <c r="AG757" s="59"/>
      <c r="AH757" s="59"/>
      <c r="AI757" s="59"/>
      <c r="AJ757" s="59"/>
      <c r="AK757" s="59"/>
      <c r="AL757" s="59"/>
      <c r="AM757" s="59"/>
      <c r="AN757" s="59"/>
      <c r="AO757" s="59"/>
      <c r="AP757" s="59"/>
      <c r="AQ757" s="59"/>
      <c r="AR757" s="59"/>
      <c r="AS757" s="59"/>
      <c r="AT757" s="59"/>
      <c r="AU757" s="59"/>
      <c r="AV757" s="59"/>
      <c r="AW757" s="59"/>
      <c r="AX757" s="59"/>
      <c r="AY757" s="59"/>
      <c r="AZ757" s="59"/>
      <c r="BA757" s="59"/>
    </row>
    <row r="758" spans="1:53" s="34" customFormat="1" hidden="1">
      <c r="A758" t="s">
        <v>827</v>
      </c>
      <c r="B758"/>
      <c r="C758">
        <v>6.0000000000000001E-3</v>
      </c>
      <c r="D758">
        <v>0.3</v>
      </c>
      <c r="E758">
        <v>2</v>
      </c>
      <c r="F758">
        <v>16</v>
      </c>
      <c r="G758"/>
      <c r="H758">
        <v>4</v>
      </c>
      <c r="I758"/>
      <c r="J758">
        <v>13</v>
      </c>
      <c r="K758" s="59"/>
      <c r="L758" s="59"/>
      <c r="M758" s="59"/>
      <c r="N758" s="59"/>
      <c r="O758" s="59"/>
      <c r="P758" s="59"/>
      <c r="Q758" s="59"/>
      <c r="R758" s="59"/>
      <c r="S758" s="59"/>
      <c r="T758" s="59"/>
      <c r="U758" s="59"/>
      <c r="V758" s="59"/>
      <c r="W758" s="59"/>
      <c r="X758" s="59"/>
      <c r="Y758" s="59"/>
      <c r="Z758" s="59"/>
      <c r="AA758" s="59"/>
      <c r="AB758" s="59"/>
      <c r="AC758" s="59"/>
      <c r="AD758" s="59"/>
      <c r="AE758" s="59"/>
      <c r="AF758" s="59"/>
      <c r="AG758" s="59"/>
      <c r="AH758" s="59"/>
      <c r="AI758" s="59"/>
      <c r="AJ758" s="59"/>
      <c r="AK758" s="59"/>
      <c r="AL758" s="59"/>
      <c r="AM758" s="59"/>
      <c r="AN758" s="59"/>
      <c r="AO758" s="59"/>
      <c r="AP758" s="59"/>
      <c r="AQ758" s="59"/>
      <c r="AR758" s="59"/>
      <c r="AS758" s="59"/>
      <c r="AT758" s="59"/>
      <c r="AU758" s="59"/>
      <c r="AV758" s="59"/>
      <c r="AW758" s="59"/>
      <c r="AX758" s="59"/>
      <c r="AY758" s="59"/>
      <c r="AZ758" s="59"/>
      <c r="BA758" s="59"/>
    </row>
    <row r="759" spans="1:53" s="34" customFormat="1" hidden="1">
      <c r="A759" t="s">
        <v>828</v>
      </c>
      <c r="B759"/>
      <c r="C759"/>
      <c r="D759"/>
      <c r="E759">
        <v>7</v>
      </c>
      <c r="F759">
        <v>15</v>
      </c>
      <c r="G759">
        <v>1</v>
      </c>
      <c r="H759">
        <v>11</v>
      </c>
      <c r="I759"/>
      <c r="J759">
        <v>31</v>
      </c>
      <c r="K759" s="59"/>
      <c r="L759" s="59"/>
      <c r="M759" s="59"/>
      <c r="N759" s="59"/>
      <c r="O759" s="59"/>
      <c r="P759" s="59"/>
      <c r="Q759" s="59"/>
      <c r="R759" s="59"/>
      <c r="S759" s="59"/>
      <c r="T759" s="59"/>
      <c r="U759" s="59"/>
      <c r="V759" s="59"/>
      <c r="W759" s="59"/>
      <c r="X759" s="59"/>
      <c r="Y759" s="59"/>
      <c r="Z759" s="59"/>
      <c r="AA759" s="59"/>
      <c r="AB759" s="59"/>
      <c r="AC759" s="59"/>
      <c r="AD759" s="59"/>
      <c r="AE759" s="59"/>
      <c r="AF759" s="59"/>
      <c r="AG759" s="59"/>
      <c r="AH759" s="59"/>
      <c r="AI759" s="59"/>
      <c r="AJ759" s="59"/>
      <c r="AK759" s="59"/>
      <c r="AL759" s="59"/>
      <c r="AM759" s="59"/>
      <c r="AN759" s="59"/>
      <c r="AO759" s="59"/>
      <c r="AP759" s="59"/>
      <c r="AQ759" s="59"/>
      <c r="AR759" s="59"/>
      <c r="AS759" s="59"/>
      <c r="AT759" s="59"/>
      <c r="AU759" s="59"/>
      <c r="AV759" s="59"/>
      <c r="AW759" s="59"/>
      <c r="AX759" s="59"/>
      <c r="AY759" s="59"/>
      <c r="AZ759" s="59"/>
      <c r="BA759" s="59"/>
    </row>
    <row r="760" spans="1:53" s="34" customFormat="1" hidden="1">
      <c r="A760" t="s">
        <v>829</v>
      </c>
      <c r="B760"/>
      <c r="C760"/>
      <c r="D760"/>
      <c r="E760">
        <v>8</v>
      </c>
      <c r="F760">
        <v>37</v>
      </c>
      <c r="G760"/>
      <c r="H760">
        <v>7</v>
      </c>
      <c r="I760"/>
      <c r="J760">
        <v>56</v>
      </c>
      <c r="K760" s="59"/>
      <c r="L760" s="59"/>
      <c r="M760" s="59"/>
      <c r="N760" s="59"/>
      <c r="O760" s="59"/>
      <c r="P760" s="59"/>
      <c r="Q760" s="59"/>
      <c r="R760" s="59"/>
      <c r="S760" s="59"/>
      <c r="T760" s="59"/>
      <c r="U760" s="59"/>
      <c r="V760" s="59"/>
      <c r="W760" s="59"/>
      <c r="X760" s="59"/>
      <c r="Y760" s="59"/>
      <c r="Z760" s="59"/>
      <c r="AA760" s="59"/>
      <c r="AB760" s="59"/>
      <c r="AC760" s="59"/>
      <c r="AD760" s="59"/>
      <c r="AE760" s="59"/>
      <c r="AF760" s="59"/>
      <c r="AG760" s="59"/>
      <c r="AH760" s="59"/>
      <c r="AI760" s="59"/>
      <c r="AJ760" s="59"/>
      <c r="AK760" s="59"/>
      <c r="AL760" s="59"/>
      <c r="AM760" s="59"/>
      <c r="AN760" s="59"/>
      <c r="AO760" s="59"/>
      <c r="AP760" s="59"/>
      <c r="AQ760" s="59"/>
      <c r="AR760" s="59"/>
      <c r="AS760" s="59"/>
      <c r="AT760" s="59"/>
      <c r="AU760" s="59"/>
      <c r="AV760" s="59"/>
      <c r="AW760" s="59"/>
      <c r="AX760" s="59"/>
      <c r="AY760" s="59"/>
      <c r="AZ760" s="59"/>
      <c r="BA760" s="59"/>
    </row>
    <row r="761" spans="1:53" s="34" customFormat="1" hidden="1">
      <c r="A761" t="s">
        <v>830</v>
      </c>
      <c r="B761"/>
      <c r="C761">
        <v>5.0000000000000001E-3</v>
      </c>
      <c r="D761"/>
      <c r="E761">
        <v>5</v>
      </c>
      <c r="F761">
        <v>40</v>
      </c>
      <c r="G761"/>
      <c r="H761">
        <v>4</v>
      </c>
      <c r="I761"/>
      <c r="J761">
        <v>46</v>
      </c>
      <c r="K761" s="59"/>
      <c r="L761" s="59"/>
      <c r="M761" s="59"/>
      <c r="N761" s="59"/>
      <c r="O761" s="59"/>
      <c r="P761" s="59"/>
      <c r="Q761" s="59"/>
      <c r="R761" s="59"/>
      <c r="S761" s="59"/>
      <c r="T761" s="59"/>
      <c r="U761" s="59"/>
      <c r="V761" s="59"/>
      <c r="W761" s="59"/>
      <c r="X761" s="59"/>
      <c r="Y761" s="59"/>
      <c r="Z761" s="59"/>
      <c r="AA761" s="59"/>
      <c r="AB761" s="59"/>
      <c r="AC761" s="59"/>
      <c r="AD761" s="59"/>
      <c r="AE761" s="59"/>
      <c r="AF761" s="59"/>
      <c r="AG761" s="59"/>
      <c r="AH761" s="59"/>
      <c r="AI761" s="59"/>
      <c r="AJ761" s="59"/>
      <c r="AK761" s="59"/>
      <c r="AL761" s="59"/>
      <c r="AM761" s="59"/>
      <c r="AN761" s="59"/>
      <c r="AO761" s="59"/>
      <c r="AP761" s="59"/>
      <c r="AQ761" s="59"/>
      <c r="AR761" s="59"/>
      <c r="AS761" s="59"/>
      <c r="AT761" s="59"/>
      <c r="AU761" s="59"/>
      <c r="AV761" s="59"/>
      <c r="AW761" s="59"/>
      <c r="AX761" s="59"/>
      <c r="AY761" s="59"/>
      <c r="AZ761" s="59"/>
      <c r="BA761" s="59"/>
    </row>
    <row r="762" spans="1:53" s="34" customFormat="1" hidden="1">
      <c r="A762" t="s">
        <v>831</v>
      </c>
      <c r="B762"/>
      <c r="C762"/>
      <c r="D762"/>
      <c r="E762">
        <v>11</v>
      </c>
      <c r="F762">
        <v>19</v>
      </c>
      <c r="G762">
        <v>1</v>
      </c>
      <c r="H762">
        <v>7</v>
      </c>
      <c r="I762"/>
      <c r="J762">
        <v>40</v>
      </c>
      <c r="K762" s="59"/>
      <c r="L762" s="59"/>
      <c r="M762" s="59"/>
      <c r="N762" s="59"/>
      <c r="O762" s="59"/>
      <c r="P762" s="59"/>
      <c r="Q762" s="59"/>
      <c r="R762" s="59"/>
      <c r="S762" s="59"/>
      <c r="T762" s="59"/>
      <c r="U762" s="59"/>
      <c r="V762" s="59"/>
      <c r="W762" s="59"/>
      <c r="X762" s="59"/>
      <c r="Y762" s="59"/>
      <c r="Z762" s="59"/>
      <c r="AA762" s="59"/>
      <c r="AB762" s="59"/>
      <c r="AC762" s="59"/>
      <c r="AD762" s="59"/>
      <c r="AE762" s="59"/>
      <c r="AF762" s="59"/>
      <c r="AG762" s="59"/>
      <c r="AH762" s="59"/>
      <c r="AI762" s="59"/>
      <c r="AJ762" s="59"/>
      <c r="AK762" s="59"/>
      <c r="AL762" s="59"/>
      <c r="AM762" s="59"/>
      <c r="AN762" s="59"/>
      <c r="AO762" s="59"/>
      <c r="AP762" s="59"/>
      <c r="AQ762" s="59"/>
      <c r="AR762" s="59"/>
      <c r="AS762" s="59"/>
      <c r="AT762" s="59"/>
      <c r="AU762" s="59"/>
      <c r="AV762" s="59"/>
      <c r="AW762" s="59"/>
      <c r="AX762" s="59"/>
      <c r="AY762" s="59"/>
      <c r="AZ762" s="59"/>
      <c r="BA762" s="59"/>
    </row>
    <row r="763" spans="1:53" s="34" customFormat="1" hidden="1">
      <c r="A763" t="s">
        <v>832</v>
      </c>
      <c r="B763"/>
      <c r="C763">
        <v>5.0000000000000001E-3</v>
      </c>
      <c r="D763"/>
      <c r="E763"/>
      <c r="F763"/>
      <c r="G763"/>
      <c r="H763"/>
      <c r="I763"/>
      <c r="J763">
        <v>2</v>
      </c>
      <c r="K763" s="59"/>
      <c r="L763" s="59"/>
      <c r="M763" s="59"/>
      <c r="N763" s="59"/>
      <c r="O763" s="59"/>
      <c r="P763" s="59"/>
      <c r="Q763" s="59"/>
      <c r="R763" s="59"/>
      <c r="S763" s="59"/>
      <c r="T763" s="59"/>
      <c r="U763" s="59"/>
      <c r="V763" s="59"/>
      <c r="W763" s="59"/>
      <c r="X763" s="59"/>
      <c r="Y763" s="59"/>
      <c r="Z763" s="59"/>
      <c r="AA763" s="59"/>
      <c r="AB763" s="59"/>
      <c r="AC763" s="59"/>
      <c r="AD763" s="59"/>
      <c r="AE763" s="59"/>
      <c r="AF763" s="59"/>
      <c r="AG763" s="59"/>
      <c r="AH763" s="59"/>
      <c r="AI763" s="59"/>
      <c r="AJ763" s="59"/>
      <c r="AK763" s="59"/>
      <c r="AL763" s="59"/>
      <c r="AM763" s="59"/>
      <c r="AN763" s="59"/>
      <c r="AO763" s="59"/>
      <c r="AP763" s="59"/>
      <c r="AQ763" s="59"/>
      <c r="AR763" s="59"/>
      <c r="AS763" s="59"/>
      <c r="AT763" s="59"/>
      <c r="AU763" s="59"/>
      <c r="AV763" s="59"/>
      <c r="AW763" s="59"/>
      <c r="AX763" s="59"/>
      <c r="AY763" s="59"/>
      <c r="AZ763" s="59"/>
      <c r="BA763" s="59"/>
    </row>
    <row r="764" spans="1:53" s="34" customFormat="1" hidden="1">
      <c r="A764" t="s">
        <v>833</v>
      </c>
      <c r="B764"/>
      <c r="C764">
        <v>5.0000000000000001E-3</v>
      </c>
      <c r="D764"/>
      <c r="E764">
        <v>5</v>
      </c>
      <c r="F764">
        <v>16</v>
      </c>
      <c r="G764">
        <v>1</v>
      </c>
      <c r="H764">
        <v>9</v>
      </c>
      <c r="I764"/>
      <c r="J764">
        <v>35</v>
      </c>
      <c r="K764" s="59"/>
      <c r="L764" s="59"/>
      <c r="M764" s="59"/>
      <c r="N764" s="59"/>
      <c r="O764" s="59"/>
      <c r="P764" s="59"/>
      <c r="Q764" s="59"/>
      <c r="R764" s="59"/>
      <c r="S764" s="59"/>
      <c r="T764" s="59"/>
      <c r="U764" s="59"/>
      <c r="V764" s="59"/>
      <c r="W764" s="59"/>
      <c r="X764" s="59"/>
      <c r="Y764" s="59"/>
      <c r="Z764" s="59"/>
      <c r="AA764" s="59"/>
      <c r="AB764" s="59"/>
      <c r="AC764" s="59"/>
      <c r="AD764" s="59"/>
      <c r="AE764" s="59"/>
      <c r="AF764" s="59"/>
      <c r="AG764" s="59"/>
      <c r="AH764" s="59"/>
      <c r="AI764" s="59"/>
      <c r="AJ764" s="59"/>
      <c r="AK764" s="59"/>
      <c r="AL764" s="59"/>
      <c r="AM764" s="59"/>
      <c r="AN764" s="59"/>
      <c r="AO764" s="59"/>
      <c r="AP764" s="59"/>
      <c r="AQ764" s="59"/>
      <c r="AR764" s="59"/>
      <c r="AS764" s="59"/>
      <c r="AT764" s="59"/>
      <c r="AU764" s="59"/>
      <c r="AV764" s="59"/>
      <c r="AW764" s="59"/>
      <c r="AX764" s="59"/>
      <c r="AY764" s="59"/>
      <c r="AZ764" s="59"/>
      <c r="BA764" s="59"/>
    </row>
    <row r="765" spans="1:53" s="34" customFormat="1" hidden="1">
      <c r="A765" t="s">
        <v>834</v>
      </c>
      <c r="B765"/>
      <c r="C765"/>
      <c r="D765">
        <v>0.3</v>
      </c>
      <c r="E765">
        <v>15</v>
      </c>
      <c r="F765">
        <v>19</v>
      </c>
      <c r="G765">
        <v>1</v>
      </c>
      <c r="H765">
        <v>13</v>
      </c>
      <c r="I765"/>
      <c r="J765">
        <v>43</v>
      </c>
      <c r="K765" s="59"/>
      <c r="L765" s="59"/>
      <c r="M765" s="59"/>
      <c r="N765" s="59"/>
      <c r="O765" s="59"/>
      <c r="P765" s="59"/>
      <c r="Q765" s="59"/>
      <c r="R765" s="59"/>
      <c r="S765" s="59"/>
      <c r="T765" s="59"/>
      <c r="U765" s="59"/>
      <c r="V765" s="59"/>
      <c r="W765" s="59"/>
      <c r="X765" s="59"/>
      <c r="Y765" s="59"/>
      <c r="Z765" s="59"/>
      <c r="AA765" s="59"/>
      <c r="AB765" s="59"/>
      <c r="AC765" s="59"/>
      <c r="AD765" s="59"/>
      <c r="AE765" s="59"/>
      <c r="AF765" s="59"/>
      <c r="AG765" s="59"/>
      <c r="AH765" s="59"/>
      <c r="AI765" s="59"/>
      <c r="AJ765" s="59"/>
      <c r="AK765" s="59"/>
      <c r="AL765" s="59"/>
      <c r="AM765" s="59"/>
      <c r="AN765" s="59"/>
      <c r="AO765" s="59"/>
      <c r="AP765" s="59"/>
      <c r="AQ765" s="59"/>
      <c r="AR765" s="59"/>
      <c r="AS765" s="59"/>
      <c r="AT765" s="59"/>
      <c r="AU765" s="59"/>
      <c r="AV765" s="59"/>
      <c r="AW765" s="59"/>
      <c r="AX765" s="59"/>
      <c r="AY765" s="59"/>
      <c r="AZ765" s="59"/>
      <c r="BA765" s="59"/>
    </row>
    <row r="766" spans="1:53" s="34" customFormat="1" hidden="1">
      <c r="A766" t="s">
        <v>835</v>
      </c>
      <c r="B766"/>
      <c r="C766"/>
      <c r="D766">
        <v>0.3</v>
      </c>
      <c r="E766">
        <v>52</v>
      </c>
      <c r="F766">
        <v>35</v>
      </c>
      <c r="G766">
        <v>1</v>
      </c>
      <c r="H766">
        <v>9</v>
      </c>
      <c r="I766">
        <v>2</v>
      </c>
      <c r="J766">
        <v>79</v>
      </c>
      <c r="K766" s="59"/>
      <c r="L766" s="59"/>
      <c r="M766" s="59"/>
      <c r="N766" s="59"/>
      <c r="O766" s="59"/>
      <c r="P766" s="59"/>
      <c r="Q766" s="59"/>
      <c r="R766" s="59"/>
      <c r="S766" s="59"/>
      <c r="T766" s="59"/>
      <c r="U766" s="59"/>
      <c r="V766" s="59"/>
      <c r="W766" s="59"/>
      <c r="X766" s="59"/>
      <c r="Y766" s="59"/>
      <c r="Z766" s="59"/>
      <c r="AA766" s="59"/>
      <c r="AB766" s="59"/>
      <c r="AC766" s="59"/>
      <c r="AD766" s="59"/>
      <c r="AE766" s="59"/>
      <c r="AF766" s="59"/>
      <c r="AG766" s="59"/>
      <c r="AH766" s="59"/>
      <c r="AI766" s="59"/>
      <c r="AJ766" s="59"/>
      <c r="AK766" s="59"/>
      <c r="AL766" s="59"/>
      <c r="AM766" s="59"/>
      <c r="AN766" s="59"/>
      <c r="AO766" s="59"/>
      <c r="AP766" s="59"/>
      <c r="AQ766" s="59"/>
      <c r="AR766" s="59"/>
      <c r="AS766" s="59"/>
      <c r="AT766" s="59"/>
      <c r="AU766" s="59"/>
      <c r="AV766" s="59"/>
      <c r="AW766" s="59"/>
      <c r="AX766" s="59"/>
      <c r="AY766" s="59"/>
      <c r="AZ766" s="59"/>
      <c r="BA766" s="59"/>
    </row>
    <row r="767" spans="1:53" s="34" customFormat="1" hidden="1">
      <c r="A767" t="s">
        <v>836</v>
      </c>
      <c r="B767"/>
      <c r="C767"/>
      <c r="D767">
        <v>0.3</v>
      </c>
      <c r="E767">
        <v>17</v>
      </c>
      <c r="F767">
        <v>23</v>
      </c>
      <c r="G767">
        <v>1</v>
      </c>
      <c r="H767">
        <v>10</v>
      </c>
      <c r="I767"/>
      <c r="J767">
        <v>45</v>
      </c>
      <c r="K767" s="59"/>
      <c r="L767" s="59"/>
      <c r="M767" s="59"/>
      <c r="N767" s="59"/>
      <c r="O767" s="59"/>
      <c r="P767" s="59"/>
      <c r="Q767" s="59"/>
      <c r="R767" s="59"/>
      <c r="S767" s="59"/>
      <c r="T767" s="59"/>
      <c r="U767" s="59"/>
      <c r="V767" s="59"/>
      <c r="W767" s="59"/>
      <c r="X767" s="59"/>
      <c r="Y767" s="59"/>
      <c r="Z767" s="59"/>
      <c r="AA767" s="59"/>
      <c r="AB767" s="59"/>
      <c r="AC767" s="59"/>
      <c r="AD767" s="59"/>
      <c r="AE767" s="59"/>
      <c r="AF767" s="59"/>
      <c r="AG767" s="59"/>
      <c r="AH767" s="59"/>
      <c r="AI767" s="59"/>
      <c r="AJ767" s="59"/>
      <c r="AK767" s="59"/>
      <c r="AL767" s="59"/>
      <c r="AM767" s="59"/>
      <c r="AN767" s="59"/>
      <c r="AO767" s="59"/>
      <c r="AP767" s="59"/>
      <c r="AQ767" s="59"/>
      <c r="AR767" s="59"/>
      <c r="AS767" s="59"/>
      <c r="AT767" s="59"/>
      <c r="AU767" s="59"/>
      <c r="AV767" s="59"/>
      <c r="AW767" s="59"/>
      <c r="AX767" s="59"/>
      <c r="AY767" s="59"/>
      <c r="AZ767" s="59"/>
      <c r="BA767" s="59"/>
    </row>
    <row r="768" spans="1:53" s="34" customFormat="1" hidden="1">
      <c r="A768" t="s">
        <v>837</v>
      </c>
      <c r="B768"/>
      <c r="C768"/>
      <c r="D768"/>
      <c r="E768">
        <v>8</v>
      </c>
      <c r="F768">
        <v>38</v>
      </c>
      <c r="G768">
        <v>1</v>
      </c>
      <c r="H768">
        <v>14</v>
      </c>
      <c r="I768">
        <v>2</v>
      </c>
      <c r="J768">
        <v>77</v>
      </c>
      <c r="K768" s="59"/>
      <c r="L768" s="59"/>
      <c r="M768" s="59"/>
      <c r="N768" s="59"/>
      <c r="O768" s="59"/>
      <c r="P768" s="59"/>
      <c r="Q768" s="59"/>
      <c r="R768" s="59"/>
      <c r="S768" s="59"/>
      <c r="T768" s="59"/>
      <c r="U768" s="59"/>
      <c r="V768" s="59"/>
      <c r="W768" s="59"/>
      <c r="X768" s="59"/>
      <c r="Y768" s="59"/>
      <c r="Z768" s="59"/>
      <c r="AA768" s="59"/>
      <c r="AB768" s="59"/>
      <c r="AC768" s="59"/>
      <c r="AD768" s="59"/>
      <c r="AE768" s="59"/>
      <c r="AF768" s="59"/>
      <c r="AG768" s="59"/>
      <c r="AH768" s="59"/>
      <c r="AI768" s="59"/>
      <c r="AJ768" s="59"/>
      <c r="AK768" s="59"/>
      <c r="AL768" s="59"/>
      <c r="AM768" s="59"/>
      <c r="AN768" s="59"/>
      <c r="AO768" s="59"/>
      <c r="AP768" s="59"/>
      <c r="AQ768" s="59"/>
      <c r="AR768" s="59"/>
      <c r="AS768" s="59"/>
      <c r="AT768" s="59"/>
      <c r="AU768" s="59"/>
      <c r="AV768" s="59"/>
      <c r="AW768" s="59"/>
      <c r="AX768" s="59"/>
      <c r="AY768" s="59"/>
      <c r="AZ768" s="59"/>
      <c r="BA768" s="59"/>
    </row>
    <row r="769" spans="1:53" s="34" customFormat="1" hidden="1">
      <c r="A769" t="s">
        <v>838</v>
      </c>
      <c r="B769"/>
      <c r="C769">
        <v>6.0000000000000001E-3</v>
      </c>
      <c r="D769"/>
      <c r="E769">
        <v>10</v>
      </c>
      <c r="F769">
        <v>23</v>
      </c>
      <c r="G769">
        <v>1</v>
      </c>
      <c r="H769">
        <v>9</v>
      </c>
      <c r="I769">
        <v>2</v>
      </c>
      <c r="J769">
        <v>46</v>
      </c>
      <c r="K769" s="59"/>
      <c r="L769" s="59"/>
      <c r="M769" s="59"/>
      <c r="N769" s="59"/>
      <c r="O769" s="59"/>
      <c r="P769" s="59"/>
      <c r="Q769" s="59"/>
      <c r="R769" s="59"/>
      <c r="S769" s="59"/>
      <c r="T769" s="59"/>
      <c r="U769" s="59"/>
      <c r="V769" s="59"/>
      <c r="W769" s="59"/>
      <c r="X769" s="59"/>
      <c r="Y769" s="59"/>
      <c r="Z769" s="59"/>
      <c r="AA769" s="59"/>
      <c r="AB769" s="59"/>
      <c r="AC769" s="59"/>
      <c r="AD769" s="59"/>
      <c r="AE769" s="59"/>
      <c r="AF769" s="59"/>
      <c r="AG769" s="59"/>
      <c r="AH769" s="59"/>
      <c r="AI769" s="59"/>
      <c r="AJ769" s="59"/>
      <c r="AK769" s="59"/>
      <c r="AL769" s="59"/>
      <c r="AM769" s="59"/>
      <c r="AN769" s="59"/>
      <c r="AO769" s="59"/>
      <c r="AP769" s="59"/>
      <c r="AQ769" s="59"/>
      <c r="AR769" s="59"/>
      <c r="AS769" s="59"/>
      <c r="AT769" s="59"/>
      <c r="AU769" s="59"/>
      <c r="AV769" s="59"/>
      <c r="AW769" s="59"/>
      <c r="AX769" s="59"/>
      <c r="AY769" s="59"/>
      <c r="AZ769" s="59"/>
      <c r="BA769" s="59"/>
    </row>
    <row r="770" spans="1:53" s="34" customFormat="1" hidden="1">
      <c r="A770" t="s">
        <v>839</v>
      </c>
      <c r="B770"/>
      <c r="C770"/>
      <c r="D770">
        <v>0.4</v>
      </c>
      <c r="E770">
        <v>11</v>
      </c>
      <c r="F770">
        <v>22</v>
      </c>
      <c r="G770">
        <v>1</v>
      </c>
      <c r="H770">
        <v>11</v>
      </c>
      <c r="I770">
        <v>2</v>
      </c>
      <c r="J770">
        <v>49</v>
      </c>
      <c r="K770" s="59"/>
      <c r="L770" s="59"/>
      <c r="M770" s="59"/>
      <c r="N770" s="59"/>
      <c r="O770" s="59"/>
      <c r="P770" s="59"/>
      <c r="Q770" s="59"/>
      <c r="R770" s="59"/>
      <c r="S770" s="59"/>
      <c r="T770" s="59"/>
      <c r="U770" s="59"/>
      <c r="V770" s="59"/>
      <c r="W770" s="59"/>
      <c r="X770" s="59"/>
      <c r="Y770" s="59"/>
      <c r="Z770" s="59"/>
      <c r="AA770" s="59"/>
      <c r="AB770" s="59"/>
      <c r="AC770" s="59"/>
      <c r="AD770" s="59"/>
      <c r="AE770" s="59"/>
      <c r="AF770" s="59"/>
      <c r="AG770" s="59"/>
      <c r="AH770" s="59"/>
      <c r="AI770" s="59"/>
      <c r="AJ770" s="59"/>
      <c r="AK770" s="59"/>
      <c r="AL770" s="59"/>
      <c r="AM770" s="59"/>
      <c r="AN770" s="59"/>
      <c r="AO770" s="59"/>
      <c r="AP770" s="59"/>
      <c r="AQ770" s="59"/>
      <c r="AR770" s="59"/>
      <c r="AS770" s="59"/>
      <c r="AT770" s="59"/>
      <c r="AU770" s="59"/>
      <c r="AV770" s="59"/>
      <c r="AW770" s="59"/>
      <c r="AX770" s="59"/>
      <c r="AY770" s="59"/>
      <c r="AZ770" s="59"/>
      <c r="BA770" s="59"/>
    </row>
    <row r="771" spans="1:53" s="34" customFormat="1" hidden="1">
      <c r="A771" t="s">
        <v>840</v>
      </c>
      <c r="B771"/>
      <c r="C771">
        <v>6.0000000000000001E-3</v>
      </c>
      <c r="D771">
        <v>0.3</v>
      </c>
      <c r="E771">
        <v>15</v>
      </c>
      <c r="F771">
        <v>21</v>
      </c>
      <c r="G771">
        <v>1</v>
      </c>
      <c r="H771">
        <v>12</v>
      </c>
      <c r="I771">
        <v>2</v>
      </c>
      <c r="J771">
        <v>48</v>
      </c>
      <c r="K771" s="59"/>
      <c r="L771" s="59"/>
      <c r="M771" s="59"/>
      <c r="N771" s="59"/>
      <c r="O771" s="59"/>
      <c r="P771" s="59"/>
      <c r="Q771" s="59"/>
      <c r="R771" s="59"/>
      <c r="S771" s="59"/>
      <c r="T771" s="59"/>
      <c r="U771" s="59"/>
      <c r="V771" s="59"/>
      <c r="W771" s="59"/>
      <c r="X771" s="59"/>
      <c r="Y771" s="59"/>
      <c r="Z771" s="59"/>
      <c r="AA771" s="59"/>
      <c r="AB771" s="59"/>
      <c r="AC771" s="59"/>
      <c r="AD771" s="59"/>
      <c r="AE771" s="59"/>
      <c r="AF771" s="59"/>
      <c r="AG771" s="59"/>
      <c r="AH771" s="59"/>
      <c r="AI771" s="59"/>
      <c r="AJ771" s="59"/>
      <c r="AK771" s="59"/>
      <c r="AL771" s="59"/>
      <c r="AM771" s="59"/>
      <c r="AN771" s="59"/>
      <c r="AO771" s="59"/>
      <c r="AP771" s="59"/>
      <c r="AQ771" s="59"/>
      <c r="AR771" s="59"/>
      <c r="AS771" s="59"/>
      <c r="AT771" s="59"/>
      <c r="AU771" s="59"/>
      <c r="AV771" s="59"/>
      <c r="AW771" s="59"/>
      <c r="AX771" s="59"/>
      <c r="AY771" s="59"/>
      <c r="AZ771" s="59"/>
      <c r="BA771" s="59"/>
    </row>
    <row r="772" spans="1:53" s="34" customFormat="1" hidden="1">
      <c r="A772" t="s">
        <v>841</v>
      </c>
      <c r="B772"/>
      <c r="C772">
        <v>5.0000000000000001E-3</v>
      </c>
      <c r="D772">
        <v>0.5</v>
      </c>
      <c r="E772">
        <v>9</v>
      </c>
      <c r="F772">
        <v>45</v>
      </c>
      <c r="G772">
        <v>1</v>
      </c>
      <c r="H772">
        <v>8</v>
      </c>
      <c r="I772"/>
      <c r="J772">
        <v>37</v>
      </c>
      <c r="K772" s="59"/>
      <c r="L772" s="59"/>
      <c r="M772" s="59"/>
      <c r="N772" s="59"/>
      <c r="O772" s="59"/>
      <c r="P772" s="59"/>
      <c r="Q772" s="59"/>
      <c r="R772" s="59"/>
      <c r="S772" s="59"/>
      <c r="T772" s="59"/>
      <c r="U772" s="59"/>
      <c r="V772" s="59"/>
      <c r="W772" s="59"/>
      <c r="X772" s="59"/>
      <c r="Y772" s="59"/>
      <c r="Z772" s="59"/>
      <c r="AA772" s="59"/>
      <c r="AB772" s="59"/>
      <c r="AC772" s="59"/>
      <c r="AD772" s="59"/>
      <c r="AE772" s="59"/>
      <c r="AF772" s="59"/>
      <c r="AG772" s="59"/>
      <c r="AH772" s="59"/>
      <c r="AI772" s="59"/>
      <c r="AJ772" s="59"/>
      <c r="AK772" s="59"/>
      <c r="AL772" s="59"/>
      <c r="AM772" s="59"/>
      <c r="AN772" s="59"/>
      <c r="AO772" s="59"/>
      <c r="AP772" s="59"/>
      <c r="AQ772" s="59"/>
      <c r="AR772" s="59"/>
      <c r="AS772" s="59"/>
      <c r="AT772" s="59"/>
      <c r="AU772" s="59"/>
      <c r="AV772" s="59"/>
      <c r="AW772" s="59"/>
      <c r="AX772" s="59"/>
      <c r="AY772" s="59"/>
      <c r="AZ772" s="59"/>
      <c r="BA772" s="59"/>
    </row>
    <row r="773" spans="1:53" s="34" customFormat="1" hidden="1">
      <c r="A773" t="s">
        <v>842</v>
      </c>
      <c r="B773"/>
      <c r="C773"/>
      <c r="D773">
        <v>0.4</v>
      </c>
      <c r="E773">
        <v>7</v>
      </c>
      <c r="F773">
        <v>36</v>
      </c>
      <c r="G773">
        <v>1</v>
      </c>
      <c r="H773">
        <v>7</v>
      </c>
      <c r="I773"/>
      <c r="J773">
        <v>30</v>
      </c>
      <c r="K773" s="59"/>
      <c r="L773" s="59"/>
      <c r="M773" s="59"/>
      <c r="N773" s="59"/>
      <c r="O773" s="59"/>
      <c r="P773" s="59"/>
      <c r="Q773" s="59"/>
      <c r="R773" s="59"/>
      <c r="S773" s="59"/>
      <c r="T773" s="59"/>
      <c r="U773" s="59"/>
      <c r="V773" s="59"/>
      <c r="W773" s="59"/>
      <c r="X773" s="59"/>
      <c r="Y773" s="59"/>
      <c r="Z773" s="59"/>
      <c r="AA773" s="59"/>
      <c r="AB773" s="59"/>
      <c r="AC773" s="59"/>
      <c r="AD773" s="59"/>
      <c r="AE773" s="59"/>
      <c r="AF773" s="59"/>
      <c r="AG773" s="59"/>
      <c r="AH773" s="59"/>
      <c r="AI773" s="59"/>
      <c r="AJ773" s="59"/>
      <c r="AK773" s="59"/>
      <c r="AL773" s="59"/>
      <c r="AM773" s="59"/>
      <c r="AN773" s="59"/>
      <c r="AO773" s="59"/>
      <c r="AP773" s="59"/>
      <c r="AQ773" s="59"/>
      <c r="AR773" s="59"/>
      <c r="AS773" s="59"/>
      <c r="AT773" s="59"/>
      <c r="AU773" s="59"/>
      <c r="AV773" s="59"/>
      <c r="AW773" s="59"/>
      <c r="AX773" s="59"/>
      <c r="AY773" s="59"/>
      <c r="AZ773" s="59"/>
      <c r="BA773" s="59"/>
    </row>
    <row r="774" spans="1:53" s="34" customFormat="1" hidden="1">
      <c r="A774" t="s">
        <v>843</v>
      </c>
      <c r="B774"/>
      <c r="C774"/>
      <c r="D774">
        <v>0.3</v>
      </c>
      <c r="E774">
        <v>12</v>
      </c>
      <c r="F774">
        <v>20</v>
      </c>
      <c r="G774">
        <v>1</v>
      </c>
      <c r="H774">
        <v>11</v>
      </c>
      <c r="I774">
        <v>2</v>
      </c>
      <c r="J774">
        <v>55</v>
      </c>
      <c r="K774" s="59"/>
      <c r="L774" s="59"/>
      <c r="M774" s="59"/>
      <c r="N774" s="59"/>
      <c r="O774" s="59"/>
      <c r="P774" s="59"/>
      <c r="Q774" s="59"/>
      <c r="R774" s="59"/>
      <c r="S774" s="59"/>
      <c r="T774" s="59"/>
      <c r="U774" s="59"/>
      <c r="V774" s="59"/>
      <c r="W774" s="59"/>
      <c r="X774" s="59"/>
      <c r="Y774" s="59"/>
      <c r="Z774" s="59"/>
      <c r="AA774" s="59"/>
      <c r="AB774" s="59"/>
      <c r="AC774" s="59"/>
      <c r="AD774" s="59"/>
      <c r="AE774" s="59"/>
      <c r="AF774" s="59"/>
      <c r="AG774" s="59"/>
      <c r="AH774" s="59"/>
      <c r="AI774" s="59"/>
      <c r="AJ774" s="59"/>
      <c r="AK774" s="59"/>
      <c r="AL774" s="59"/>
      <c r="AM774" s="59"/>
      <c r="AN774" s="59"/>
      <c r="AO774" s="59"/>
      <c r="AP774" s="59"/>
      <c r="AQ774" s="59"/>
      <c r="AR774" s="59"/>
      <c r="AS774" s="59"/>
      <c r="AT774" s="59"/>
      <c r="AU774" s="59"/>
      <c r="AV774" s="59"/>
      <c r="AW774" s="59"/>
      <c r="AX774" s="59"/>
      <c r="AY774" s="59"/>
      <c r="AZ774" s="59"/>
      <c r="BA774" s="59"/>
    </row>
    <row r="775" spans="1:53" s="34" customFormat="1" hidden="1">
      <c r="A775" t="s">
        <v>844</v>
      </c>
      <c r="B775"/>
      <c r="C775"/>
      <c r="D775">
        <v>0.4</v>
      </c>
      <c r="E775">
        <v>9</v>
      </c>
      <c r="F775">
        <v>13</v>
      </c>
      <c r="G775">
        <v>1</v>
      </c>
      <c r="H775">
        <v>9</v>
      </c>
      <c r="I775"/>
      <c r="J775">
        <v>38</v>
      </c>
      <c r="K775" s="59"/>
      <c r="L775" s="59"/>
      <c r="M775" s="59"/>
      <c r="N775" s="59"/>
      <c r="O775" s="59"/>
      <c r="P775" s="59"/>
      <c r="Q775" s="59"/>
      <c r="R775" s="59"/>
      <c r="S775" s="59"/>
      <c r="T775" s="59"/>
      <c r="U775" s="59"/>
      <c r="V775" s="59"/>
      <c r="W775" s="59"/>
      <c r="X775" s="59"/>
      <c r="Y775" s="59"/>
      <c r="Z775" s="59"/>
      <c r="AA775" s="59"/>
      <c r="AB775" s="59"/>
      <c r="AC775" s="59"/>
      <c r="AD775" s="59"/>
      <c r="AE775" s="59"/>
      <c r="AF775" s="59"/>
      <c r="AG775" s="59"/>
      <c r="AH775" s="59"/>
      <c r="AI775" s="59"/>
      <c r="AJ775" s="59"/>
      <c r="AK775" s="59"/>
      <c r="AL775" s="59"/>
      <c r="AM775" s="59"/>
      <c r="AN775" s="59"/>
      <c r="AO775" s="59"/>
      <c r="AP775" s="59"/>
      <c r="AQ775" s="59"/>
      <c r="AR775" s="59"/>
      <c r="AS775" s="59"/>
      <c r="AT775" s="59"/>
      <c r="AU775" s="59"/>
      <c r="AV775" s="59"/>
      <c r="AW775" s="59"/>
      <c r="AX775" s="59"/>
      <c r="AY775" s="59"/>
      <c r="AZ775" s="59"/>
      <c r="BA775" s="59"/>
    </row>
    <row r="776" spans="1:53" s="34" customFormat="1" hidden="1">
      <c r="A776" t="s">
        <v>845</v>
      </c>
      <c r="B776"/>
      <c r="C776"/>
      <c r="D776">
        <v>0.4</v>
      </c>
      <c r="E776">
        <v>11</v>
      </c>
      <c r="F776">
        <v>16</v>
      </c>
      <c r="G776">
        <v>1</v>
      </c>
      <c r="H776">
        <v>13</v>
      </c>
      <c r="I776"/>
      <c r="J776">
        <v>40</v>
      </c>
      <c r="K776" s="59"/>
      <c r="L776" s="59"/>
      <c r="M776" s="59"/>
      <c r="N776" s="59"/>
      <c r="O776" s="59"/>
      <c r="P776" s="59"/>
      <c r="Q776" s="59"/>
      <c r="R776" s="59"/>
      <c r="S776" s="59"/>
      <c r="T776" s="59"/>
      <c r="U776" s="59"/>
      <c r="V776" s="59"/>
      <c r="W776" s="59"/>
      <c r="X776" s="59"/>
      <c r="Y776" s="59"/>
      <c r="Z776" s="59"/>
      <c r="AA776" s="59"/>
      <c r="AB776" s="59"/>
      <c r="AC776" s="59"/>
      <c r="AD776" s="59"/>
      <c r="AE776" s="59"/>
      <c r="AF776" s="59"/>
      <c r="AG776" s="59"/>
      <c r="AH776" s="59"/>
      <c r="AI776" s="59"/>
      <c r="AJ776" s="59"/>
      <c r="AK776" s="59"/>
      <c r="AL776" s="59"/>
      <c r="AM776" s="59"/>
      <c r="AN776" s="59"/>
      <c r="AO776" s="59"/>
      <c r="AP776" s="59"/>
      <c r="AQ776" s="59"/>
      <c r="AR776" s="59"/>
      <c r="AS776" s="59"/>
      <c r="AT776" s="59"/>
      <c r="AU776" s="59"/>
      <c r="AV776" s="59"/>
      <c r="AW776" s="59"/>
      <c r="AX776" s="59"/>
      <c r="AY776" s="59"/>
      <c r="AZ776" s="59"/>
      <c r="BA776" s="59"/>
    </row>
    <row r="777" spans="1:53" s="34" customFormat="1" hidden="1">
      <c r="A777" t="s">
        <v>846</v>
      </c>
      <c r="B777"/>
      <c r="C777"/>
      <c r="D777">
        <v>0.3</v>
      </c>
      <c r="E777">
        <v>14</v>
      </c>
      <c r="F777">
        <v>23</v>
      </c>
      <c r="G777">
        <v>1</v>
      </c>
      <c r="H777">
        <v>12</v>
      </c>
      <c r="I777"/>
      <c r="J777">
        <v>43</v>
      </c>
      <c r="K777" s="59"/>
      <c r="L777" s="59"/>
      <c r="M777" s="59"/>
      <c r="N777" s="59"/>
      <c r="O777" s="59"/>
      <c r="P777" s="59"/>
      <c r="Q777" s="59"/>
      <c r="R777" s="59"/>
      <c r="S777" s="59"/>
      <c r="T777" s="59"/>
      <c r="U777" s="59"/>
      <c r="V777" s="59"/>
      <c r="W777" s="59"/>
      <c r="X777" s="59"/>
      <c r="Y777" s="59"/>
      <c r="Z777" s="59"/>
      <c r="AA777" s="59"/>
      <c r="AB777" s="59"/>
      <c r="AC777" s="59"/>
      <c r="AD777" s="59"/>
      <c r="AE777" s="59"/>
      <c r="AF777" s="59"/>
      <c r="AG777" s="59"/>
      <c r="AH777" s="59"/>
      <c r="AI777" s="59"/>
      <c r="AJ777" s="59"/>
      <c r="AK777" s="59"/>
      <c r="AL777" s="59"/>
      <c r="AM777" s="59"/>
      <c r="AN777" s="59"/>
      <c r="AO777" s="59"/>
      <c r="AP777" s="59"/>
      <c r="AQ777" s="59"/>
      <c r="AR777" s="59"/>
      <c r="AS777" s="59"/>
      <c r="AT777" s="59"/>
      <c r="AU777" s="59"/>
      <c r="AV777" s="59"/>
      <c r="AW777" s="59"/>
      <c r="AX777" s="59"/>
      <c r="AY777" s="59"/>
      <c r="AZ777" s="59"/>
      <c r="BA777" s="59"/>
    </row>
    <row r="778" spans="1:53" s="34" customFormat="1" hidden="1">
      <c r="A778" t="s">
        <v>847</v>
      </c>
      <c r="B778"/>
      <c r="C778"/>
      <c r="D778">
        <v>0.3</v>
      </c>
      <c r="E778">
        <v>11</v>
      </c>
      <c r="F778">
        <v>17</v>
      </c>
      <c r="G778">
        <v>1</v>
      </c>
      <c r="H778">
        <v>9</v>
      </c>
      <c r="I778">
        <v>2</v>
      </c>
      <c r="J778">
        <v>48</v>
      </c>
      <c r="K778" s="59"/>
      <c r="L778" s="59"/>
      <c r="M778" s="59"/>
      <c r="N778" s="59"/>
      <c r="O778" s="59"/>
      <c r="P778" s="59"/>
      <c r="Q778" s="59"/>
      <c r="R778" s="59"/>
      <c r="S778" s="59"/>
      <c r="T778" s="59"/>
      <c r="U778" s="59"/>
      <c r="V778" s="59"/>
      <c r="W778" s="59"/>
      <c r="X778" s="59"/>
      <c r="Y778" s="59"/>
      <c r="Z778" s="59"/>
      <c r="AA778" s="59"/>
      <c r="AB778" s="59"/>
      <c r="AC778" s="59"/>
      <c r="AD778" s="59"/>
      <c r="AE778" s="59"/>
      <c r="AF778" s="59"/>
      <c r="AG778" s="59"/>
      <c r="AH778" s="59"/>
      <c r="AI778" s="59"/>
      <c r="AJ778" s="59"/>
      <c r="AK778" s="59"/>
      <c r="AL778" s="59"/>
      <c r="AM778" s="59"/>
      <c r="AN778" s="59"/>
      <c r="AO778" s="59"/>
      <c r="AP778" s="59"/>
      <c r="AQ778" s="59"/>
      <c r="AR778" s="59"/>
      <c r="AS778" s="59"/>
      <c r="AT778" s="59"/>
      <c r="AU778" s="59"/>
      <c r="AV778" s="59"/>
      <c r="AW778" s="59"/>
      <c r="AX778" s="59"/>
      <c r="AY778" s="59"/>
      <c r="AZ778" s="59"/>
      <c r="BA778" s="59"/>
    </row>
    <row r="779" spans="1:53" s="34" customFormat="1" hidden="1">
      <c r="A779" t="s">
        <v>848</v>
      </c>
      <c r="B779"/>
      <c r="C779"/>
      <c r="D779">
        <v>0.2</v>
      </c>
      <c r="E779">
        <v>14</v>
      </c>
      <c r="F779">
        <v>14</v>
      </c>
      <c r="G779">
        <v>1</v>
      </c>
      <c r="H779">
        <v>12</v>
      </c>
      <c r="I779">
        <v>2</v>
      </c>
      <c r="J779">
        <v>46</v>
      </c>
      <c r="K779" s="59"/>
      <c r="L779" s="59"/>
      <c r="M779" s="59"/>
      <c r="N779" s="59"/>
      <c r="O779" s="59"/>
      <c r="P779" s="59"/>
      <c r="Q779" s="59"/>
      <c r="R779" s="59"/>
      <c r="S779" s="59"/>
      <c r="T779" s="59"/>
      <c r="U779" s="59"/>
      <c r="V779" s="59"/>
      <c r="W779" s="59"/>
      <c r="X779" s="59"/>
      <c r="Y779" s="59"/>
      <c r="Z779" s="59"/>
      <c r="AA779" s="59"/>
      <c r="AB779" s="59"/>
      <c r="AC779" s="59"/>
      <c r="AD779" s="59"/>
      <c r="AE779" s="59"/>
      <c r="AF779" s="59"/>
      <c r="AG779" s="59"/>
      <c r="AH779" s="59"/>
      <c r="AI779" s="59"/>
      <c r="AJ779" s="59"/>
      <c r="AK779" s="59"/>
      <c r="AL779" s="59"/>
      <c r="AM779" s="59"/>
      <c r="AN779" s="59"/>
      <c r="AO779" s="59"/>
      <c r="AP779" s="59"/>
      <c r="AQ779" s="59"/>
      <c r="AR779" s="59"/>
      <c r="AS779" s="59"/>
      <c r="AT779" s="59"/>
      <c r="AU779" s="59"/>
      <c r="AV779" s="59"/>
      <c r="AW779" s="59"/>
      <c r="AX779" s="59"/>
      <c r="AY779" s="59"/>
      <c r="AZ779" s="59"/>
      <c r="BA779" s="59"/>
    </row>
    <row r="780" spans="1:53" s="34" customFormat="1" hidden="1">
      <c r="A780" t="s">
        <v>849</v>
      </c>
      <c r="B780"/>
      <c r="C780"/>
      <c r="D780"/>
      <c r="E780">
        <v>7</v>
      </c>
      <c r="F780">
        <v>14</v>
      </c>
      <c r="G780">
        <v>1</v>
      </c>
      <c r="H780">
        <v>17</v>
      </c>
      <c r="I780"/>
      <c r="J780">
        <v>75</v>
      </c>
      <c r="K780" s="59"/>
      <c r="L780" s="59"/>
      <c r="M780" s="59"/>
      <c r="N780" s="59"/>
      <c r="O780" s="59"/>
      <c r="P780" s="59"/>
      <c r="Q780" s="59"/>
      <c r="R780" s="59"/>
      <c r="S780" s="59"/>
      <c r="T780" s="59"/>
      <c r="U780" s="59"/>
      <c r="V780" s="59"/>
      <c r="W780" s="59"/>
      <c r="X780" s="59"/>
      <c r="Y780" s="59"/>
      <c r="Z780" s="59"/>
      <c r="AA780" s="59"/>
      <c r="AB780" s="59"/>
      <c r="AC780" s="59"/>
      <c r="AD780" s="59"/>
      <c r="AE780" s="59"/>
      <c r="AF780" s="59"/>
      <c r="AG780" s="59"/>
      <c r="AH780" s="59"/>
      <c r="AI780" s="59"/>
      <c r="AJ780" s="59"/>
      <c r="AK780" s="59"/>
      <c r="AL780" s="59"/>
      <c r="AM780" s="59"/>
      <c r="AN780" s="59"/>
      <c r="AO780" s="59"/>
      <c r="AP780" s="59"/>
      <c r="AQ780" s="59"/>
      <c r="AR780" s="59"/>
      <c r="AS780" s="59"/>
      <c r="AT780" s="59"/>
      <c r="AU780" s="59"/>
      <c r="AV780" s="59"/>
      <c r="AW780" s="59"/>
      <c r="AX780" s="59"/>
      <c r="AY780" s="59"/>
      <c r="AZ780" s="59"/>
      <c r="BA780" s="59"/>
    </row>
    <row r="781" spans="1:53" s="34" customFormat="1" hidden="1">
      <c r="A781" t="s">
        <v>850</v>
      </c>
      <c r="B781"/>
      <c r="C781"/>
      <c r="D781">
        <v>0.2</v>
      </c>
      <c r="E781">
        <v>4</v>
      </c>
      <c r="F781">
        <v>13</v>
      </c>
      <c r="G781">
        <v>1</v>
      </c>
      <c r="H781">
        <v>5</v>
      </c>
      <c r="I781"/>
      <c r="J781">
        <v>50</v>
      </c>
      <c r="K781" s="59"/>
      <c r="L781" s="59"/>
      <c r="M781" s="59"/>
      <c r="N781" s="59"/>
      <c r="O781" s="59"/>
      <c r="P781" s="59"/>
      <c r="Q781" s="59"/>
      <c r="R781" s="59"/>
      <c r="S781" s="59"/>
      <c r="T781" s="59"/>
      <c r="U781" s="59"/>
      <c r="V781" s="59"/>
      <c r="W781" s="59"/>
      <c r="X781" s="59"/>
      <c r="Y781" s="59"/>
      <c r="Z781" s="59"/>
      <c r="AA781" s="59"/>
      <c r="AB781" s="59"/>
      <c r="AC781" s="59"/>
      <c r="AD781" s="59"/>
      <c r="AE781" s="59"/>
      <c r="AF781" s="59"/>
      <c r="AG781" s="59"/>
      <c r="AH781" s="59"/>
      <c r="AI781" s="59"/>
      <c r="AJ781" s="59"/>
      <c r="AK781" s="59"/>
      <c r="AL781" s="59"/>
      <c r="AM781" s="59"/>
      <c r="AN781" s="59"/>
      <c r="AO781" s="59"/>
      <c r="AP781" s="59"/>
      <c r="AQ781" s="59"/>
      <c r="AR781" s="59"/>
      <c r="AS781" s="59"/>
      <c r="AT781" s="59"/>
      <c r="AU781" s="59"/>
      <c r="AV781" s="59"/>
      <c r="AW781" s="59"/>
      <c r="AX781" s="59"/>
      <c r="AY781" s="59"/>
      <c r="AZ781" s="59"/>
      <c r="BA781" s="59"/>
    </row>
    <row r="782" spans="1:53" s="34" customFormat="1" hidden="1">
      <c r="A782" t="s">
        <v>851</v>
      </c>
      <c r="B782"/>
      <c r="C782"/>
      <c r="D782">
        <v>0.2</v>
      </c>
      <c r="E782">
        <v>8</v>
      </c>
      <c r="F782">
        <v>13</v>
      </c>
      <c r="G782">
        <v>1</v>
      </c>
      <c r="H782">
        <v>7</v>
      </c>
      <c r="I782"/>
      <c r="J782">
        <v>60</v>
      </c>
      <c r="K782" s="59"/>
      <c r="L782" s="59"/>
      <c r="M782" s="59"/>
      <c r="N782" s="59"/>
      <c r="O782" s="59"/>
      <c r="P782" s="59"/>
      <c r="Q782" s="59"/>
      <c r="R782" s="59"/>
      <c r="S782" s="59"/>
      <c r="T782" s="59"/>
      <c r="U782" s="59"/>
      <c r="V782" s="59"/>
      <c r="W782" s="59"/>
      <c r="X782" s="59"/>
      <c r="Y782" s="59"/>
      <c r="Z782" s="59"/>
      <c r="AA782" s="59"/>
      <c r="AB782" s="59"/>
      <c r="AC782" s="59"/>
      <c r="AD782" s="59"/>
      <c r="AE782" s="59"/>
      <c r="AF782" s="59"/>
      <c r="AG782" s="59"/>
      <c r="AH782" s="59"/>
      <c r="AI782" s="59"/>
      <c r="AJ782" s="59"/>
      <c r="AK782" s="59"/>
      <c r="AL782" s="59"/>
      <c r="AM782" s="59"/>
      <c r="AN782" s="59"/>
      <c r="AO782" s="59"/>
      <c r="AP782" s="59"/>
      <c r="AQ782" s="59"/>
      <c r="AR782" s="59"/>
      <c r="AS782" s="59"/>
      <c r="AT782" s="59"/>
      <c r="AU782" s="59"/>
      <c r="AV782" s="59"/>
      <c r="AW782" s="59"/>
      <c r="AX782" s="59"/>
      <c r="AY782" s="59"/>
      <c r="AZ782" s="59"/>
      <c r="BA782" s="59"/>
    </row>
    <row r="783" spans="1:53" s="34" customFormat="1" hidden="1">
      <c r="A783" t="s">
        <v>852</v>
      </c>
      <c r="B783"/>
      <c r="C783"/>
      <c r="D783">
        <v>0.2</v>
      </c>
      <c r="E783">
        <v>8</v>
      </c>
      <c r="F783">
        <v>19</v>
      </c>
      <c r="G783">
        <v>1</v>
      </c>
      <c r="H783">
        <v>6</v>
      </c>
      <c r="I783"/>
      <c r="J783">
        <v>70</v>
      </c>
      <c r="K783" s="59"/>
      <c r="L783" s="59"/>
      <c r="M783" s="59"/>
      <c r="N783" s="59"/>
      <c r="O783" s="59"/>
      <c r="P783" s="59"/>
      <c r="Q783" s="59"/>
      <c r="R783" s="59"/>
      <c r="S783" s="59"/>
      <c r="T783" s="59"/>
      <c r="U783" s="59"/>
      <c r="V783" s="59"/>
      <c r="W783" s="59"/>
      <c r="X783" s="59"/>
      <c r="Y783" s="59"/>
      <c r="Z783" s="59"/>
      <c r="AA783" s="59"/>
      <c r="AB783" s="59"/>
      <c r="AC783" s="59"/>
      <c r="AD783" s="59"/>
      <c r="AE783" s="59"/>
      <c r="AF783" s="59"/>
      <c r="AG783" s="59"/>
      <c r="AH783" s="59"/>
      <c r="AI783" s="59"/>
      <c r="AJ783" s="59"/>
      <c r="AK783" s="59"/>
      <c r="AL783" s="59"/>
      <c r="AM783" s="59"/>
      <c r="AN783" s="59"/>
      <c r="AO783" s="59"/>
      <c r="AP783" s="59"/>
      <c r="AQ783" s="59"/>
      <c r="AR783" s="59"/>
      <c r="AS783" s="59"/>
      <c r="AT783" s="59"/>
      <c r="AU783" s="59"/>
      <c r="AV783" s="59"/>
      <c r="AW783" s="59"/>
      <c r="AX783" s="59"/>
      <c r="AY783" s="59"/>
      <c r="AZ783" s="59"/>
      <c r="BA783" s="59"/>
    </row>
    <row r="784" spans="1:53" s="34" customFormat="1" hidden="1">
      <c r="A784" t="s">
        <v>853</v>
      </c>
      <c r="B784"/>
      <c r="C784"/>
      <c r="D784">
        <v>0.2</v>
      </c>
      <c r="E784">
        <v>7</v>
      </c>
      <c r="F784">
        <v>18</v>
      </c>
      <c r="G784">
        <v>1</v>
      </c>
      <c r="H784">
        <v>7</v>
      </c>
      <c r="I784"/>
      <c r="J784">
        <v>67</v>
      </c>
      <c r="K784" s="59"/>
      <c r="L784" s="59"/>
      <c r="M784" s="59"/>
      <c r="N784" s="59"/>
      <c r="O784" s="59"/>
      <c r="P784" s="59"/>
      <c r="Q784" s="59"/>
      <c r="R784" s="59"/>
      <c r="S784" s="59"/>
      <c r="T784" s="59"/>
      <c r="U784" s="59"/>
      <c r="V784" s="59"/>
      <c r="W784" s="59"/>
      <c r="X784" s="59"/>
      <c r="Y784" s="59"/>
      <c r="Z784" s="59"/>
      <c r="AA784" s="59"/>
      <c r="AB784" s="59"/>
      <c r="AC784" s="59"/>
      <c r="AD784" s="59"/>
      <c r="AE784" s="59"/>
      <c r="AF784" s="59"/>
      <c r="AG784" s="59"/>
      <c r="AH784" s="59"/>
      <c r="AI784" s="59"/>
      <c r="AJ784" s="59"/>
      <c r="AK784" s="59"/>
      <c r="AL784" s="59"/>
      <c r="AM784" s="59"/>
      <c r="AN784" s="59"/>
      <c r="AO784" s="59"/>
      <c r="AP784" s="59"/>
      <c r="AQ784" s="59"/>
      <c r="AR784" s="59"/>
      <c r="AS784" s="59"/>
      <c r="AT784" s="59"/>
      <c r="AU784" s="59"/>
      <c r="AV784" s="59"/>
      <c r="AW784" s="59"/>
      <c r="AX784" s="59"/>
      <c r="AY784" s="59"/>
      <c r="AZ784" s="59"/>
      <c r="BA784" s="59"/>
    </row>
    <row r="785" spans="1:53" s="34" customFormat="1" hidden="1">
      <c r="A785" t="s">
        <v>854</v>
      </c>
      <c r="B785"/>
      <c r="C785"/>
      <c r="D785"/>
      <c r="E785">
        <v>12</v>
      </c>
      <c r="F785">
        <v>20</v>
      </c>
      <c r="G785">
        <v>1</v>
      </c>
      <c r="H785">
        <v>8</v>
      </c>
      <c r="I785"/>
      <c r="J785">
        <v>94</v>
      </c>
      <c r="K785" s="59"/>
      <c r="L785" s="59"/>
      <c r="M785" s="59"/>
      <c r="N785" s="59"/>
      <c r="O785" s="59"/>
      <c r="P785" s="59"/>
      <c r="Q785" s="59"/>
      <c r="R785" s="59"/>
      <c r="S785" s="59"/>
      <c r="T785" s="59"/>
      <c r="U785" s="59"/>
      <c r="V785" s="59"/>
      <c r="W785" s="59"/>
      <c r="X785" s="59"/>
      <c r="Y785" s="59"/>
      <c r="Z785" s="59"/>
      <c r="AA785" s="59"/>
      <c r="AB785" s="59"/>
      <c r="AC785" s="59"/>
      <c r="AD785" s="59"/>
      <c r="AE785" s="59"/>
      <c r="AF785" s="59"/>
      <c r="AG785" s="59"/>
      <c r="AH785" s="59"/>
      <c r="AI785" s="59"/>
      <c r="AJ785" s="59"/>
      <c r="AK785" s="59"/>
      <c r="AL785" s="59"/>
      <c r="AM785" s="59"/>
      <c r="AN785" s="59"/>
      <c r="AO785" s="59"/>
      <c r="AP785" s="59"/>
      <c r="AQ785" s="59"/>
      <c r="AR785" s="59"/>
      <c r="AS785" s="59"/>
      <c r="AT785" s="59"/>
      <c r="AU785" s="59"/>
      <c r="AV785" s="59"/>
      <c r="AW785" s="59"/>
      <c r="AX785" s="59"/>
      <c r="AY785" s="59"/>
      <c r="AZ785" s="59"/>
      <c r="BA785" s="59"/>
    </row>
    <row r="786" spans="1:53" s="34" customFormat="1" hidden="1">
      <c r="A786" t="s">
        <v>855</v>
      </c>
      <c r="B786"/>
      <c r="C786"/>
      <c r="D786"/>
      <c r="E786">
        <v>7</v>
      </c>
      <c r="F786">
        <v>27</v>
      </c>
      <c r="G786">
        <v>1</v>
      </c>
      <c r="H786">
        <v>4</v>
      </c>
      <c r="I786"/>
      <c r="J786">
        <v>71</v>
      </c>
      <c r="K786" s="59"/>
      <c r="L786" s="59"/>
      <c r="M786" s="59"/>
      <c r="N786" s="59"/>
      <c r="O786" s="59"/>
      <c r="P786" s="59"/>
      <c r="Q786" s="59"/>
      <c r="R786" s="59"/>
      <c r="S786" s="59"/>
      <c r="T786" s="59"/>
      <c r="U786" s="59"/>
      <c r="V786" s="59"/>
      <c r="W786" s="59"/>
      <c r="X786" s="59"/>
      <c r="Y786" s="59"/>
      <c r="Z786" s="59"/>
      <c r="AA786" s="59"/>
      <c r="AB786" s="59"/>
      <c r="AC786" s="59"/>
      <c r="AD786" s="59"/>
      <c r="AE786" s="59"/>
      <c r="AF786" s="59"/>
      <c r="AG786" s="59"/>
      <c r="AH786" s="59"/>
      <c r="AI786" s="59"/>
      <c r="AJ786" s="59"/>
      <c r="AK786" s="59"/>
      <c r="AL786" s="59"/>
      <c r="AM786" s="59"/>
      <c r="AN786" s="59"/>
      <c r="AO786" s="59"/>
      <c r="AP786" s="59"/>
      <c r="AQ786" s="59"/>
      <c r="AR786" s="59"/>
      <c r="AS786" s="59"/>
      <c r="AT786" s="59"/>
      <c r="AU786" s="59"/>
      <c r="AV786" s="59"/>
      <c r="AW786" s="59"/>
      <c r="AX786" s="59"/>
      <c r="AY786" s="59"/>
      <c r="AZ786" s="59"/>
      <c r="BA786" s="59"/>
    </row>
    <row r="787" spans="1:53" s="34" customFormat="1" hidden="1">
      <c r="A787" t="s">
        <v>856</v>
      </c>
      <c r="B787"/>
      <c r="C787"/>
      <c r="D787"/>
      <c r="E787">
        <v>5</v>
      </c>
      <c r="F787">
        <v>17</v>
      </c>
      <c r="G787"/>
      <c r="H787">
        <v>5</v>
      </c>
      <c r="I787"/>
      <c r="J787">
        <v>41</v>
      </c>
      <c r="K787" s="59"/>
      <c r="L787" s="59"/>
      <c r="M787" s="59"/>
      <c r="N787" s="59"/>
      <c r="O787" s="59"/>
      <c r="P787" s="59"/>
      <c r="Q787" s="59"/>
      <c r="R787" s="59"/>
      <c r="S787" s="59"/>
      <c r="T787" s="59"/>
      <c r="U787" s="59"/>
      <c r="V787" s="59"/>
      <c r="W787" s="59"/>
      <c r="X787" s="59"/>
      <c r="Y787" s="59"/>
      <c r="Z787" s="59"/>
      <c r="AA787" s="59"/>
      <c r="AB787" s="59"/>
      <c r="AC787" s="59"/>
      <c r="AD787" s="59"/>
      <c r="AE787" s="59"/>
      <c r="AF787" s="59"/>
      <c r="AG787" s="59"/>
      <c r="AH787" s="59"/>
      <c r="AI787" s="59"/>
      <c r="AJ787" s="59"/>
      <c r="AK787" s="59"/>
      <c r="AL787" s="59"/>
      <c r="AM787" s="59"/>
      <c r="AN787" s="59"/>
      <c r="AO787" s="59"/>
      <c r="AP787" s="59"/>
      <c r="AQ787" s="59"/>
      <c r="AR787" s="59"/>
      <c r="AS787" s="59"/>
      <c r="AT787" s="59"/>
      <c r="AU787" s="59"/>
      <c r="AV787" s="59"/>
      <c r="AW787" s="59"/>
      <c r="AX787" s="59"/>
      <c r="AY787" s="59"/>
      <c r="AZ787" s="59"/>
      <c r="BA787" s="59"/>
    </row>
    <row r="788" spans="1:53" s="34" customFormat="1" hidden="1">
      <c r="A788" t="s">
        <v>857</v>
      </c>
      <c r="B788"/>
      <c r="C788"/>
      <c r="D788"/>
      <c r="E788">
        <v>7</v>
      </c>
      <c r="F788">
        <v>29</v>
      </c>
      <c r="G788"/>
      <c r="H788">
        <v>4</v>
      </c>
      <c r="I788"/>
      <c r="J788">
        <v>50</v>
      </c>
      <c r="K788" s="59"/>
      <c r="L788" s="59"/>
      <c r="M788" s="59"/>
      <c r="N788" s="59"/>
      <c r="O788" s="59"/>
      <c r="P788" s="59"/>
      <c r="Q788" s="59"/>
      <c r="R788" s="59"/>
      <c r="S788" s="59"/>
      <c r="T788" s="59"/>
      <c r="U788" s="59"/>
      <c r="V788" s="59"/>
      <c r="W788" s="59"/>
      <c r="X788" s="59"/>
      <c r="Y788" s="59"/>
      <c r="Z788" s="59"/>
      <c r="AA788" s="59"/>
      <c r="AB788" s="59"/>
      <c r="AC788" s="59"/>
      <c r="AD788" s="59"/>
      <c r="AE788" s="59"/>
      <c r="AF788" s="59"/>
      <c r="AG788" s="59"/>
      <c r="AH788" s="59"/>
      <c r="AI788" s="59"/>
      <c r="AJ788" s="59"/>
      <c r="AK788" s="59"/>
      <c r="AL788" s="59"/>
      <c r="AM788" s="59"/>
      <c r="AN788" s="59"/>
      <c r="AO788" s="59"/>
      <c r="AP788" s="59"/>
      <c r="AQ788" s="59"/>
      <c r="AR788" s="59"/>
      <c r="AS788" s="59"/>
      <c r="AT788" s="59"/>
      <c r="AU788" s="59"/>
      <c r="AV788" s="59"/>
      <c r="AW788" s="59"/>
      <c r="AX788" s="59"/>
      <c r="AY788" s="59"/>
      <c r="AZ788" s="59"/>
      <c r="BA788" s="59"/>
    </row>
    <row r="789" spans="1:53" s="34" customFormat="1" hidden="1">
      <c r="A789" t="s">
        <v>858</v>
      </c>
      <c r="B789"/>
      <c r="C789"/>
      <c r="D789"/>
      <c r="E789">
        <v>6</v>
      </c>
      <c r="F789">
        <v>12</v>
      </c>
      <c r="G789">
        <v>1</v>
      </c>
      <c r="H789">
        <v>10</v>
      </c>
      <c r="I789"/>
      <c r="J789">
        <v>38</v>
      </c>
      <c r="K789" s="59"/>
      <c r="L789" s="59"/>
      <c r="M789" s="59"/>
      <c r="N789" s="59"/>
      <c r="O789" s="59"/>
      <c r="P789" s="59"/>
      <c r="Q789" s="59"/>
      <c r="R789" s="59"/>
      <c r="S789" s="59"/>
      <c r="T789" s="59"/>
      <c r="U789" s="59"/>
      <c r="V789" s="59"/>
      <c r="W789" s="59"/>
      <c r="X789" s="59"/>
      <c r="Y789" s="59"/>
      <c r="Z789" s="59"/>
      <c r="AA789" s="59"/>
      <c r="AB789" s="59"/>
      <c r="AC789" s="59"/>
      <c r="AD789" s="59"/>
      <c r="AE789" s="59"/>
      <c r="AF789" s="59"/>
      <c r="AG789" s="59"/>
      <c r="AH789" s="59"/>
      <c r="AI789" s="59"/>
      <c r="AJ789" s="59"/>
      <c r="AK789" s="59"/>
      <c r="AL789" s="59"/>
      <c r="AM789" s="59"/>
      <c r="AN789" s="59"/>
      <c r="AO789" s="59"/>
      <c r="AP789" s="59"/>
      <c r="AQ789" s="59"/>
      <c r="AR789" s="59"/>
      <c r="AS789" s="59"/>
      <c r="AT789" s="59"/>
      <c r="AU789" s="59"/>
      <c r="AV789" s="59"/>
      <c r="AW789" s="59"/>
      <c r="AX789" s="59"/>
      <c r="AY789" s="59"/>
      <c r="AZ789" s="59"/>
      <c r="BA789" s="59"/>
    </row>
    <row r="790" spans="1:53" s="34" customFormat="1" hidden="1">
      <c r="A790" t="s">
        <v>859</v>
      </c>
      <c r="B790"/>
      <c r="C790">
        <v>6.0000000000000001E-3</v>
      </c>
      <c r="D790">
        <v>0.2</v>
      </c>
      <c r="E790">
        <v>5</v>
      </c>
      <c r="F790">
        <v>27</v>
      </c>
      <c r="G790">
        <v>1</v>
      </c>
      <c r="H790">
        <v>15</v>
      </c>
      <c r="I790"/>
      <c r="J790">
        <v>43</v>
      </c>
      <c r="K790" s="59"/>
      <c r="L790" s="59"/>
      <c r="M790" s="59"/>
      <c r="N790" s="59"/>
      <c r="O790" s="59"/>
      <c r="P790" s="59"/>
      <c r="Q790" s="59"/>
      <c r="R790" s="59"/>
      <c r="S790" s="59"/>
      <c r="T790" s="59"/>
      <c r="U790" s="59"/>
      <c r="V790" s="59"/>
      <c r="W790" s="59"/>
      <c r="X790" s="59"/>
      <c r="Y790" s="59"/>
      <c r="Z790" s="59"/>
      <c r="AA790" s="59"/>
      <c r="AB790" s="59"/>
      <c r="AC790" s="59"/>
      <c r="AD790" s="59"/>
      <c r="AE790" s="59"/>
      <c r="AF790" s="59"/>
      <c r="AG790" s="59"/>
      <c r="AH790" s="59"/>
      <c r="AI790" s="59"/>
      <c r="AJ790" s="59"/>
      <c r="AK790" s="59"/>
      <c r="AL790" s="59"/>
      <c r="AM790" s="59"/>
      <c r="AN790" s="59"/>
      <c r="AO790" s="59"/>
      <c r="AP790" s="59"/>
      <c r="AQ790" s="59"/>
      <c r="AR790" s="59"/>
      <c r="AS790" s="59"/>
      <c r="AT790" s="59"/>
      <c r="AU790" s="59"/>
      <c r="AV790" s="59"/>
      <c r="AW790" s="59"/>
      <c r="AX790" s="59"/>
      <c r="AY790" s="59"/>
      <c r="AZ790" s="59"/>
      <c r="BA790" s="59"/>
    </row>
    <row r="791" spans="1:53" s="34" customFormat="1" hidden="1">
      <c r="A791" t="s">
        <v>860</v>
      </c>
      <c r="B791"/>
      <c r="C791"/>
      <c r="D791">
        <v>0.2</v>
      </c>
      <c r="E791">
        <v>4</v>
      </c>
      <c r="F791">
        <v>18</v>
      </c>
      <c r="G791">
        <v>1</v>
      </c>
      <c r="H791">
        <v>28</v>
      </c>
      <c r="I791"/>
      <c r="J791">
        <v>38</v>
      </c>
      <c r="K791" s="59"/>
      <c r="L791" s="59"/>
      <c r="M791" s="59"/>
      <c r="N791" s="59"/>
      <c r="O791" s="59"/>
      <c r="P791" s="59"/>
      <c r="Q791" s="59"/>
      <c r="R791" s="59"/>
      <c r="S791" s="59"/>
      <c r="T791" s="59"/>
      <c r="U791" s="59"/>
      <c r="V791" s="59"/>
      <c r="W791" s="59"/>
      <c r="X791" s="59"/>
      <c r="Y791" s="59"/>
      <c r="Z791" s="59"/>
      <c r="AA791" s="59"/>
      <c r="AB791" s="59"/>
      <c r="AC791" s="59"/>
      <c r="AD791" s="59"/>
      <c r="AE791" s="59"/>
      <c r="AF791" s="59"/>
      <c r="AG791" s="59"/>
      <c r="AH791" s="59"/>
      <c r="AI791" s="59"/>
      <c r="AJ791" s="59"/>
      <c r="AK791" s="59"/>
      <c r="AL791" s="59"/>
      <c r="AM791" s="59"/>
      <c r="AN791" s="59"/>
      <c r="AO791" s="59"/>
      <c r="AP791" s="59"/>
      <c r="AQ791" s="59"/>
      <c r="AR791" s="59"/>
      <c r="AS791" s="59"/>
      <c r="AT791" s="59"/>
      <c r="AU791" s="59"/>
      <c r="AV791" s="59"/>
      <c r="AW791" s="59"/>
      <c r="AX791" s="59"/>
      <c r="AY791" s="59"/>
      <c r="AZ791" s="59"/>
      <c r="BA791" s="59"/>
    </row>
    <row r="792" spans="1:53" s="34" customFormat="1" hidden="1">
      <c r="A792" t="s">
        <v>861</v>
      </c>
      <c r="B792"/>
      <c r="C792"/>
      <c r="D792"/>
      <c r="E792">
        <v>5</v>
      </c>
      <c r="F792">
        <v>17</v>
      </c>
      <c r="G792">
        <v>1</v>
      </c>
      <c r="H792">
        <v>29</v>
      </c>
      <c r="I792"/>
      <c r="J792">
        <v>42</v>
      </c>
      <c r="K792" s="59"/>
      <c r="L792" s="59"/>
      <c r="M792" s="59"/>
      <c r="N792" s="59"/>
      <c r="O792" s="59"/>
      <c r="P792" s="59"/>
      <c r="Q792" s="59"/>
      <c r="R792" s="59"/>
      <c r="S792" s="59"/>
      <c r="T792" s="59"/>
      <c r="U792" s="59"/>
      <c r="V792" s="59"/>
      <c r="W792" s="59"/>
      <c r="X792" s="59"/>
      <c r="Y792" s="59"/>
      <c r="Z792" s="59"/>
      <c r="AA792" s="59"/>
      <c r="AB792" s="59"/>
      <c r="AC792" s="59"/>
      <c r="AD792" s="59"/>
      <c r="AE792" s="59"/>
      <c r="AF792" s="59"/>
      <c r="AG792" s="59"/>
      <c r="AH792" s="59"/>
      <c r="AI792" s="59"/>
      <c r="AJ792" s="59"/>
      <c r="AK792" s="59"/>
      <c r="AL792" s="59"/>
      <c r="AM792" s="59"/>
      <c r="AN792" s="59"/>
      <c r="AO792" s="59"/>
      <c r="AP792" s="59"/>
      <c r="AQ792" s="59"/>
      <c r="AR792" s="59"/>
      <c r="AS792" s="59"/>
      <c r="AT792" s="59"/>
      <c r="AU792" s="59"/>
      <c r="AV792" s="59"/>
      <c r="AW792" s="59"/>
      <c r="AX792" s="59"/>
      <c r="AY792" s="59"/>
      <c r="AZ792" s="59"/>
      <c r="BA792" s="59"/>
    </row>
    <row r="793" spans="1:53" s="34" customFormat="1" hidden="1">
      <c r="A793" t="s">
        <v>862</v>
      </c>
      <c r="B793"/>
      <c r="C793"/>
      <c r="D793"/>
      <c r="E793">
        <v>7</v>
      </c>
      <c r="F793">
        <v>34</v>
      </c>
      <c r="G793">
        <v>1</v>
      </c>
      <c r="H793">
        <v>5</v>
      </c>
      <c r="I793"/>
      <c r="J793">
        <v>47</v>
      </c>
      <c r="K793" s="59"/>
      <c r="L793" s="59"/>
      <c r="M793" s="59"/>
      <c r="N793" s="59"/>
      <c r="O793" s="59"/>
      <c r="P793" s="59"/>
      <c r="Q793" s="59"/>
      <c r="R793" s="59"/>
      <c r="S793" s="59"/>
      <c r="T793" s="59"/>
      <c r="U793" s="59"/>
      <c r="V793" s="59"/>
      <c r="W793" s="59"/>
      <c r="X793" s="59"/>
      <c r="Y793" s="59"/>
      <c r="Z793" s="59"/>
      <c r="AA793" s="59"/>
      <c r="AB793" s="59"/>
      <c r="AC793" s="59"/>
      <c r="AD793" s="59"/>
      <c r="AE793" s="59"/>
      <c r="AF793" s="59"/>
      <c r="AG793" s="59"/>
      <c r="AH793" s="59"/>
      <c r="AI793" s="59"/>
      <c r="AJ793" s="59"/>
      <c r="AK793" s="59"/>
      <c r="AL793" s="59"/>
      <c r="AM793" s="59"/>
      <c r="AN793" s="59"/>
      <c r="AO793" s="59"/>
      <c r="AP793" s="59"/>
      <c r="AQ793" s="59"/>
      <c r="AR793" s="59"/>
      <c r="AS793" s="59"/>
      <c r="AT793" s="59"/>
      <c r="AU793" s="59"/>
      <c r="AV793" s="59"/>
      <c r="AW793" s="59"/>
      <c r="AX793" s="59"/>
      <c r="AY793" s="59"/>
      <c r="AZ793" s="59"/>
      <c r="BA793" s="59"/>
    </row>
    <row r="794" spans="1:53" s="34" customFormat="1" hidden="1">
      <c r="A794" t="s">
        <v>863</v>
      </c>
      <c r="B794"/>
      <c r="C794"/>
      <c r="D794"/>
      <c r="E794">
        <v>8</v>
      </c>
      <c r="F794">
        <v>18</v>
      </c>
      <c r="G794">
        <v>1</v>
      </c>
      <c r="H794">
        <v>21</v>
      </c>
      <c r="I794"/>
      <c r="J794">
        <v>40</v>
      </c>
      <c r="K794" s="59"/>
      <c r="L794" s="59"/>
      <c r="M794" s="59"/>
      <c r="N794" s="59"/>
      <c r="O794" s="59"/>
      <c r="P794" s="59"/>
      <c r="Q794" s="59"/>
      <c r="R794" s="59"/>
      <c r="S794" s="59"/>
      <c r="T794" s="59"/>
      <c r="U794" s="59"/>
      <c r="V794" s="59"/>
      <c r="W794" s="59"/>
      <c r="X794" s="59"/>
      <c r="Y794" s="59"/>
      <c r="Z794" s="59"/>
      <c r="AA794" s="59"/>
      <c r="AB794" s="59"/>
      <c r="AC794" s="59"/>
      <c r="AD794" s="59"/>
      <c r="AE794" s="59"/>
      <c r="AF794" s="59"/>
      <c r="AG794" s="59"/>
      <c r="AH794" s="59"/>
      <c r="AI794" s="59"/>
      <c r="AJ794" s="59"/>
      <c r="AK794" s="59"/>
      <c r="AL794" s="59"/>
      <c r="AM794" s="59"/>
      <c r="AN794" s="59"/>
      <c r="AO794" s="59"/>
      <c r="AP794" s="59"/>
      <c r="AQ794" s="59"/>
      <c r="AR794" s="59"/>
      <c r="AS794" s="59"/>
      <c r="AT794" s="59"/>
      <c r="AU794" s="59"/>
      <c r="AV794" s="59"/>
      <c r="AW794" s="59"/>
      <c r="AX794" s="59"/>
      <c r="AY794" s="59"/>
      <c r="AZ794" s="59"/>
      <c r="BA794" s="59"/>
    </row>
    <row r="795" spans="1:53" s="34" customFormat="1" hidden="1">
      <c r="A795" t="s">
        <v>864</v>
      </c>
      <c r="B795"/>
      <c r="C795"/>
      <c r="D795"/>
      <c r="E795">
        <v>6</v>
      </c>
      <c r="F795">
        <v>10</v>
      </c>
      <c r="G795"/>
      <c r="H795">
        <v>13</v>
      </c>
      <c r="I795"/>
      <c r="J795">
        <v>36</v>
      </c>
      <c r="K795" s="59"/>
      <c r="L795" s="59"/>
      <c r="M795" s="59"/>
      <c r="N795" s="59"/>
      <c r="O795" s="59"/>
      <c r="P795" s="59"/>
      <c r="Q795" s="59"/>
      <c r="R795" s="59"/>
      <c r="S795" s="59"/>
      <c r="T795" s="59"/>
      <c r="U795" s="59"/>
      <c r="V795" s="59"/>
      <c r="W795" s="59"/>
      <c r="X795" s="59"/>
      <c r="Y795" s="59"/>
      <c r="Z795" s="59"/>
      <c r="AA795" s="59"/>
      <c r="AB795" s="59"/>
      <c r="AC795" s="59"/>
      <c r="AD795" s="59"/>
      <c r="AE795" s="59"/>
      <c r="AF795" s="59"/>
      <c r="AG795" s="59"/>
      <c r="AH795" s="59"/>
      <c r="AI795" s="59"/>
      <c r="AJ795" s="59"/>
      <c r="AK795" s="59"/>
      <c r="AL795" s="59"/>
      <c r="AM795" s="59"/>
      <c r="AN795" s="59"/>
      <c r="AO795" s="59"/>
      <c r="AP795" s="59"/>
      <c r="AQ795" s="59"/>
      <c r="AR795" s="59"/>
      <c r="AS795" s="59"/>
      <c r="AT795" s="59"/>
      <c r="AU795" s="59"/>
      <c r="AV795" s="59"/>
      <c r="AW795" s="59"/>
      <c r="AX795" s="59"/>
      <c r="AY795" s="59"/>
      <c r="AZ795" s="59"/>
      <c r="BA795" s="59"/>
    </row>
    <row r="796" spans="1:53" s="34" customFormat="1" hidden="1">
      <c r="A796" t="s">
        <v>865</v>
      </c>
      <c r="B796"/>
      <c r="C796">
        <v>8.9999999999999993E-3</v>
      </c>
      <c r="D796"/>
      <c r="E796">
        <v>3</v>
      </c>
      <c r="F796">
        <v>19</v>
      </c>
      <c r="G796"/>
      <c r="H796">
        <v>13</v>
      </c>
      <c r="I796"/>
      <c r="J796">
        <v>46</v>
      </c>
      <c r="K796" s="59"/>
      <c r="L796" s="59"/>
      <c r="M796" s="59"/>
      <c r="N796" s="59"/>
      <c r="O796" s="59"/>
      <c r="P796" s="59"/>
      <c r="Q796" s="59"/>
      <c r="R796" s="59"/>
      <c r="S796" s="59"/>
      <c r="T796" s="59"/>
      <c r="U796" s="59"/>
      <c r="V796" s="59"/>
      <c r="W796" s="59"/>
      <c r="X796" s="59"/>
      <c r="Y796" s="59"/>
      <c r="Z796" s="59"/>
      <c r="AA796" s="59"/>
      <c r="AB796" s="59"/>
      <c r="AC796" s="59"/>
      <c r="AD796" s="59"/>
      <c r="AE796" s="59"/>
      <c r="AF796" s="59"/>
      <c r="AG796" s="59"/>
      <c r="AH796" s="59"/>
      <c r="AI796" s="59"/>
      <c r="AJ796" s="59"/>
      <c r="AK796" s="59"/>
      <c r="AL796" s="59"/>
      <c r="AM796" s="59"/>
      <c r="AN796" s="59"/>
      <c r="AO796" s="59"/>
      <c r="AP796" s="59"/>
      <c r="AQ796" s="59"/>
      <c r="AR796" s="59"/>
      <c r="AS796" s="59"/>
      <c r="AT796" s="59"/>
      <c r="AU796" s="59"/>
      <c r="AV796" s="59"/>
      <c r="AW796" s="59"/>
      <c r="AX796" s="59"/>
      <c r="AY796" s="59"/>
      <c r="AZ796" s="59"/>
      <c r="BA796" s="59"/>
    </row>
    <row r="797" spans="1:53" s="34" customFormat="1" hidden="1">
      <c r="A797" t="s">
        <v>866</v>
      </c>
      <c r="B797"/>
      <c r="C797"/>
      <c r="D797"/>
      <c r="E797">
        <v>5</v>
      </c>
      <c r="F797">
        <v>22</v>
      </c>
      <c r="G797"/>
      <c r="H797">
        <v>9</v>
      </c>
      <c r="I797"/>
      <c r="J797">
        <v>50</v>
      </c>
      <c r="K797" s="59"/>
      <c r="L797" s="59"/>
      <c r="M797" s="59"/>
      <c r="N797" s="59"/>
      <c r="O797" s="59"/>
      <c r="P797" s="59"/>
      <c r="Q797" s="59"/>
      <c r="R797" s="59"/>
      <c r="S797" s="59"/>
      <c r="T797" s="59"/>
      <c r="U797" s="59"/>
      <c r="V797" s="59"/>
      <c r="W797" s="59"/>
      <c r="X797" s="59"/>
      <c r="Y797" s="59"/>
      <c r="Z797" s="59"/>
      <c r="AA797" s="59"/>
      <c r="AB797" s="59"/>
      <c r="AC797" s="59"/>
      <c r="AD797" s="59"/>
      <c r="AE797" s="59"/>
      <c r="AF797" s="59"/>
      <c r="AG797" s="59"/>
      <c r="AH797" s="59"/>
      <c r="AI797" s="59"/>
      <c r="AJ797" s="59"/>
      <c r="AK797" s="59"/>
      <c r="AL797" s="59"/>
      <c r="AM797" s="59"/>
      <c r="AN797" s="59"/>
      <c r="AO797" s="59"/>
      <c r="AP797" s="59"/>
      <c r="AQ797" s="59"/>
      <c r="AR797" s="59"/>
      <c r="AS797" s="59"/>
      <c r="AT797" s="59"/>
      <c r="AU797" s="59"/>
      <c r="AV797" s="59"/>
      <c r="AW797" s="59"/>
      <c r="AX797" s="59"/>
      <c r="AY797" s="59"/>
      <c r="AZ797" s="59"/>
      <c r="BA797" s="59"/>
    </row>
    <row r="798" spans="1:53" s="34" customFormat="1" hidden="1">
      <c r="A798" t="s">
        <v>867</v>
      </c>
      <c r="B798"/>
      <c r="C798">
        <v>6.0000000000000001E-3</v>
      </c>
      <c r="D798"/>
      <c r="E798">
        <v>8</v>
      </c>
      <c r="F798">
        <v>17</v>
      </c>
      <c r="G798"/>
      <c r="H798">
        <v>11</v>
      </c>
      <c r="I798"/>
      <c r="J798">
        <v>54</v>
      </c>
      <c r="K798" s="59"/>
      <c r="L798" s="59"/>
      <c r="M798" s="59"/>
      <c r="N798" s="59"/>
      <c r="O798" s="59"/>
      <c r="P798" s="59"/>
      <c r="Q798" s="59"/>
      <c r="R798" s="59"/>
      <c r="S798" s="59"/>
      <c r="T798" s="59"/>
      <c r="U798" s="59"/>
      <c r="V798" s="59"/>
      <c r="W798" s="59"/>
      <c r="X798" s="59"/>
      <c r="Y798" s="59"/>
      <c r="Z798" s="59"/>
      <c r="AA798" s="59"/>
      <c r="AB798" s="59"/>
      <c r="AC798" s="59"/>
      <c r="AD798" s="59"/>
      <c r="AE798" s="59"/>
      <c r="AF798" s="59"/>
      <c r="AG798" s="59"/>
      <c r="AH798" s="59"/>
      <c r="AI798" s="59"/>
      <c r="AJ798" s="59"/>
      <c r="AK798" s="59"/>
      <c r="AL798" s="59"/>
      <c r="AM798" s="59"/>
      <c r="AN798" s="59"/>
      <c r="AO798" s="59"/>
      <c r="AP798" s="59"/>
      <c r="AQ798" s="59"/>
      <c r="AR798" s="59"/>
      <c r="AS798" s="59"/>
      <c r="AT798" s="59"/>
      <c r="AU798" s="59"/>
      <c r="AV798" s="59"/>
      <c r="AW798" s="59"/>
      <c r="AX798" s="59"/>
      <c r="AY798" s="59"/>
      <c r="AZ798" s="59"/>
      <c r="BA798" s="59"/>
    </row>
    <row r="799" spans="1:53" s="34" customFormat="1" hidden="1">
      <c r="A799" t="s">
        <v>868</v>
      </c>
      <c r="B799"/>
      <c r="C799"/>
      <c r="D799"/>
      <c r="E799">
        <v>6</v>
      </c>
      <c r="F799">
        <v>20</v>
      </c>
      <c r="G799"/>
      <c r="H799">
        <v>9</v>
      </c>
      <c r="I799"/>
      <c r="J799">
        <v>50</v>
      </c>
      <c r="K799" s="59"/>
      <c r="L799" s="59"/>
      <c r="M799" s="59"/>
      <c r="N799" s="59"/>
      <c r="O799" s="59"/>
      <c r="P799" s="59"/>
      <c r="Q799" s="59"/>
      <c r="R799" s="59"/>
      <c r="S799" s="59"/>
      <c r="T799" s="59"/>
      <c r="U799" s="59"/>
      <c r="V799" s="59"/>
      <c r="W799" s="59"/>
      <c r="X799" s="59"/>
      <c r="Y799" s="59"/>
      <c r="Z799" s="59"/>
      <c r="AA799" s="59"/>
      <c r="AB799" s="59"/>
      <c r="AC799" s="59"/>
      <c r="AD799" s="59"/>
      <c r="AE799" s="59"/>
      <c r="AF799" s="59"/>
      <c r="AG799" s="59"/>
      <c r="AH799" s="59"/>
      <c r="AI799" s="59"/>
      <c r="AJ799" s="59"/>
      <c r="AK799" s="59"/>
      <c r="AL799" s="59"/>
      <c r="AM799" s="59"/>
      <c r="AN799" s="59"/>
      <c r="AO799" s="59"/>
      <c r="AP799" s="59"/>
      <c r="AQ799" s="59"/>
      <c r="AR799" s="59"/>
      <c r="AS799" s="59"/>
      <c r="AT799" s="59"/>
      <c r="AU799" s="59"/>
      <c r="AV799" s="59"/>
      <c r="AW799" s="59"/>
      <c r="AX799" s="59"/>
      <c r="AY799" s="59"/>
      <c r="AZ799" s="59"/>
      <c r="BA799" s="59"/>
    </row>
    <row r="800" spans="1:53" s="34" customFormat="1" hidden="1">
      <c r="A800" t="s">
        <v>869</v>
      </c>
      <c r="B800"/>
      <c r="C800"/>
      <c r="D800"/>
      <c r="E800">
        <v>8</v>
      </c>
      <c r="F800">
        <v>10</v>
      </c>
      <c r="G800">
        <v>1</v>
      </c>
      <c r="H800">
        <v>10</v>
      </c>
      <c r="I800"/>
      <c r="J800">
        <v>45</v>
      </c>
      <c r="K800" s="59"/>
      <c r="L800" s="59"/>
      <c r="M800" s="59"/>
      <c r="N800" s="59"/>
      <c r="O800" s="59"/>
      <c r="P800" s="59"/>
      <c r="Q800" s="59"/>
      <c r="R800" s="59"/>
      <c r="S800" s="59"/>
      <c r="T800" s="59"/>
      <c r="U800" s="59"/>
      <c r="V800" s="59"/>
      <c r="W800" s="59"/>
      <c r="X800" s="59"/>
      <c r="Y800" s="59"/>
      <c r="Z800" s="59"/>
      <c r="AA800" s="59"/>
      <c r="AB800" s="59"/>
      <c r="AC800" s="59"/>
      <c r="AD800" s="59"/>
      <c r="AE800" s="59"/>
      <c r="AF800" s="59"/>
      <c r="AG800" s="59"/>
      <c r="AH800" s="59"/>
      <c r="AI800" s="59"/>
      <c r="AJ800" s="59"/>
      <c r="AK800" s="59"/>
      <c r="AL800" s="59"/>
      <c r="AM800" s="59"/>
      <c r="AN800" s="59"/>
      <c r="AO800" s="59"/>
      <c r="AP800" s="59"/>
      <c r="AQ800" s="59"/>
      <c r="AR800" s="59"/>
      <c r="AS800" s="59"/>
      <c r="AT800" s="59"/>
      <c r="AU800" s="59"/>
      <c r="AV800" s="59"/>
      <c r="AW800" s="59"/>
      <c r="AX800" s="59"/>
      <c r="AY800" s="59"/>
      <c r="AZ800" s="59"/>
      <c r="BA800" s="59"/>
    </row>
    <row r="801" spans="1:53" s="34" customFormat="1" hidden="1">
      <c r="A801" t="s">
        <v>870</v>
      </c>
      <c r="B801"/>
      <c r="C801"/>
      <c r="D801"/>
      <c r="E801">
        <v>10</v>
      </c>
      <c r="F801">
        <v>19</v>
      </c>
      <c r="G801">
        <v>1</v>
      </c>
      <c r="H801">
        <v>11</v>
      </c>
      <c r="I801"/>
      <c r="J801">
        <v>52</v>
      </c>
      <c r="K801" s="59"/>
      <c r="L801" s="59"/>
      <c r="M801" s="59"/>
      <c r="N801" s="59"/>
      <c r="O801" s="59"/>
      <c r="P801" s="59"/>
      <c r="Q801" s="59"/>
      <c r="R801" s="59"/>
      <c r="S801" s="59"/>
      <c r="T801" s="59"/>
      <c r="U801" s="59"/>
      <c r="V801" s="59"/>
      <c r="W801" s="59"/>
      <c r="X801" s="59"/>
      <c r="Y801" s="59"/>
      <c r="Z801" s="59"/>
      <c r="AA801" s="59"/>
      <c r="AB801" s="59"/>
      <c r="AC801" s="59"/>
      <c r="AD801" s="59"/>
      <c r="AE801" s="59"/>
      <c r="AF801" s="59"/>
      <c r="AG801" s="59"/>
      <c r="AH801" s="59"/>
      <c r="AI801" s="59"/>
      <c r="AJ801" s="59"/>
      <c r="AK801" s="59"/>
      <c r="AL801" s="59"/>
      <c r="AM801" s="59"/>
      <c r="AN801" s="59"/>
      <c r="AO801" s="59"/>
      <c r="AP801" s="59"/>
      <c r="AQ801" s="59"/>
      <c r="AR801" s="59"/>
      <c r="AS801" s="59"/>
      <c r="AT801" s="59"/>
      <c r="AU801" s="59"/>
      <c r="AV801" s="59"/>
      <c r="AW801" s="59"/>
      <c r="AX801" s="59"/>
      <c r="AY801" s="59"/>
      <c r="AZ801" s="59"/>
      <c r="BA801" s="59"/>
    </row>
    <row r="802" spans="1:53" s="34" customFormat="1" hidden="1">
      <c r="A802" t="s">
        <v>871</v>
      </c>
      <c r="B802"/>
      <c r="C802"/>
      <c r="D802"/>
      <c r="E802"/>
      <c r="F802"/>
      <c r="G802"/>
      <c r="H802"/>
      <c r="I802"/>
      <c r="J802">
        <v>3</v>
      </c>
      <c r="K802" s="59"/>
      <c r="L802" s="59"/>
      <c r="M802" s="59"/>
      <c r="N802" s="59"/>
      <c r="O802" s="59"/>
      <c r="P802" s="59"/>
      <c r="Q802" s="59"/>
      <c r="R802" s="59"/>
      <c r="S802" s="59"/>
      <c r="T802" s="59"/>
      <c r="U802" s="59"/>
      <c r="V802" s="59"/>
      <c r="W802" s="59"/>
      <c r="X802" s="59"/>
      <c r="Y802" s="59"/>
      <c r="Z802" s="59"/>
      <c r="AA802" s="59"/>
      <c r="AB802" s="59"/>
      <c r="AC802" s="59"/>
      <c r="AD802" s="59"/>
      <c r="AE802" s="59"/>
      <c r="AF802" s="59"/>
      <c r="AG802" s="59"/>
      <c r="AH802" s="59"/>
      <c r="AI802" s="59"/>
      <c r="AJ802" s="59"/>
      <c r="AK802" s="59"/>
      <c r="AL802" s="59"/>
      <c r="AM802" s="59"/>
      <c r="AN802" s="59"/>
      <c r="AO802" s="59"/>
      <c r="AP802" s="59"/>
      <c r="AQ802" s="59"/>
      <c r="AR802" s="59"/>
      <c r="AS802" s="59"/>
      <c r="AT802" s="59"/>
      <c r="AU802" s="59"/>
      <c r="AV802" s="59"/>
      <c r="AW802" s="59"/>
      <c r="AX802" s="59"/>
      <c r="AY802" s="59"/>
      <c r="AZ802" s="59"/>
      <c r="BA802" s="59"/>
    </row>
    <row r="803" spans="1:53" s="34" customFormat="1" hidden="1">
      <c r="A803" t="s">
        <v>872</v>
      </c>
      <c r="B803"/>
      <c r="C803"/>
      <c r="D803"/>
      <c r="E803">
        <v>6</v>
      </c>
      <c r="F803">
        <v>15</v>
      </c>
      <c r="G803">
        <v>1</v>
      </c>
      <c r="H803">
        <v>7</v>
      </c>
      <c r="I803"/>
      <c r="J803">
        <v>25</v>
      </c>
      <c r="K803" s="59"/>
      <c r="L803" s="59"/>
      <c r="M803" s="59"/>
      <c r="N803" s="59"/>
      <c r="O803" s="59"/>
      <c r="P803" s="59"/>
      <c r="Q803" s="59"/>
      <c r="R803" s="59"/>
      <c r="S803" s="59"/>
      <c r="T803" s="59"/>
      <c r="U803" s="59"/>
      <c r="V803" s="59"/>
      <c r="W803" s="59"/>
      <c r="X803" s="59"/>
      <c r="Y803" s="59"/>
      <c r="Z803" s="59"/>
      <c r="AA803" s="59"/>
      <c r="AB803" s="59"/>
      <c r="AC803" s="59"/>
      <c r="AD803" s="59"/>
      <c r="AE803" s="59"/>
      <c r="AF803" s="59"/>
      <c r="AG803" s="59"/>
      <c r="AH803" s="59"/>
      <c r="AI803" s="59"/>
      <c r="AJ803" s="59"/>
      <c r="AK803" s="59"/>
      <c r="AL803" s="59"/>
      <c r="AM803" s="59"/>
      <c r="AN803" s="59"/>
      <c r="AO803" s="59"/>
      <c r="AP803" s="59"/>
      <c r="AQ803" s="59"/>
      <c r="AR803" s="59"/>
      <c r="AS803" s="59"/>
      <c r="AT803" s="59"/>
      <c r="AU803" s="59"/>
      <c r="AV803" s="59"/>
      <c r="AW803" s="59"/>
      <c r="AX803" s="59"/>
      <c r="AY803" s="59"/>
      <c r="AZ803" s="59"/>
      <c r="BA803" s="59"/>
    </row>
    <row r="804" spans="1:53" s="34" customFormat="1" hidden="1">
      <c r="A804" t="s">
        <v>873</v>
      </c>
      <c r="B804"/>
      <c r="C804"/>
      <c r="D804"/>
      <c r="E804">
        <v>8</v>
      </c>
      <c r="F804">
        <v>40</v>
      </c>
      <c r="G804">
        <v>1</v>
      </c>
      <c r="H804">
        <v>4</v>
      </c>
      <c r="I804"/>
      <c r="J804">
        <v>50</v>
      </c>
      <c r="K804" s="59"/>
      <c r="L804" s="59"/>
      <c r="M804" s="59"/>
      <c r="N804" s="59"/>
      <c r="O804" s="59"/>
      <c r="P804" s="59"/>
      <c r="Q804" s="59"/>
      <c r="R804" s="59"/>
      <c r="S804" s="59"/>
      <c r="T804" s="59"/>
      <c r="U804" s="59"/>
      <c r="V804" s="59"/>
      <c r="W804" s="59"/>
      <c r="X804" s="59"/>
      <c r="Y804" s="59"/>
      <c r="Z804" s="59"/>
      <c r="AA804" s="59"/>
      <c r="AB804" s="59"/>
      <c r="AC804" s="59"/>
      <c r="AD804" s="59"/>
      <c r="AE804" s="59"/>
      <c r="AF804" s="59"/>
      <c r="AG804" s="59"/>
      <c r="AH804" s="59"/>
      <c r="AI804" s="59"/>
      <c r="AJ804" s="59"/>
      <c r="AK804" s="59"/>
      <c r="AL804" s="59"/>
      <c r="AM804" s="59"/>
      <c r="AN804" s="59"/>
      <c r="AO804" s="59"/>
      <c r="AP804" s="59"/>
      <c r="AQ804" s="59"/>
      <c r="AR804" s="59"/>
      <c r="AS804" s="59"/>
      <c r="AT804" s="59"/>
      <c r="AU804" s="59"/>
      <c r="AV804" s="59"/>
      <c r="AW804" s="59"/>
      <c r="AX804" s="59"/>
      <c r="AY804" s="59"/>
      <c r="AZ804" s="59"/>
      <c r="BA804" s="59"/>
    </row>
    <row r="805" spans="1:53" s="34" customFormat="1" hidden="1">
      <c r="A805" t="s">
        <v>874</v>
      </c>
      <c r="B805"/>
      <c r="C805"/>
      <c r="D805"/>
      <c r="E805">
        <v>5</v>
      </c>
      <c r="F805">
        <v>14</v>
      </c>
      <c r="G805">
        <v>1</v>
      </c>
      <c r="H805">
        <v>12</v>
      </c>
      <c r="I805"/>
      <c r="J805">
        <v>26</v>
      </c>
      <c r="K805" s="59"/>
      <c r="L805" s="59"/>
      <c r="M805" s="59"/>
      <c r="N805" s="59"/>
      <c r="O805" s="59"/>
      <c r="P805" s="59"/>
      <c r="Q805" s="59"/>
      <c r="R805" s="59"/>
      <c r="S805" s="59"/>
      <c r="T805" s="59"/>
      <c r="U805" s="59"/>
      <c r="V805" s="59"/>
      <c r="W805" s="59"/>
      <c r="X805" s="59"/>
      <c r="Y805" s="59"/>
      <c r="Z805" s="59"/>
      <c r="AA805" s="59"/>
      <c r="AB805" s="59"/>
      <c r="AC805" s="59"/>
      <c r="AD805" s="59"/>
      <c r="AE805" s="59"/>
      <c r="AF805" s="59"/>
      <c r="AG805" s="59"/>
      <c r="AH805" s="59"/>
      <c r="AI805" s="59"/>
      <c r="AJ805" s="59"/>
      <c r="AK805" s="59"/>
      <c r="AL805" s="59"/>
      <c r="AM805" s="59"/>
      <c r="AN805" s="59"/>
      <c r="AO805" s="59"/>
      <c r="AP805" s="59"/>
      <c r="AQ805" s="59"/>
      <c r="AR805" s="59"/>
      <c r="AS805" s="59"/>
      <c r="AT805" s="59"/>
      <c r="AU805" s="59"/>
      <c r="AV805" s="59"/>
      <c r="AW805" s="59"/>
      <c r="AX805" s="59"/>
      <c r="AY805" s="59"/>
      <c r="AZ805" s="59"/>
      <c r="BA805" s="59"/>
    </row>
    <row r="806" spans="1:53" s="34" customFormat="1" hidden="1">
      <c r="A806" t="s">
        <v>875</v>
      </c>
      <c r="B806"/>
      <c r="C806"/>
      <c r="D806"/>
      <c r="E806">
        <v>9</v>
      </c>
      <c r="F806">
        <v>12</v>
      </c>
      <c r="G806"/>
      <c r="H806">
        <v>9</v>
      </c>
      <c r="I806"/>
      <c r="J806">
        <v>95</v>
      </c>
      <c r="K806" s="59"/>
      <c r="L806" s="59"/>
      <c r="M806" s="59"/>
      <c r="N806" s="59"/>
      <c r="O806" s="59"/>
      <c r="P806" s="59"/>
      <c r="Q806" s="59"/>
      <c r="R806" s="59"/>
      <c r="S806" s="59"/>
      <c r="T806" s="59"/>
      <c r="U806" s="59"/>
      <c r="V806" s="59"/>
      <c r="W806" s="59"/>
      <c r="X806" s="59"/>
      <c r="Y806" s="59"/>
      <c r="Z806" s="59"/>
      <c r="AA806" s="59"/>
      <c r="AB806" s="59"/>
      <c r="AC806" s="59"/>
      <c r="AD806" s="59"/>
      <c r="AE806" s="59"/>
      <c r="AF806" s="59"/>
      <c r="AG806" s="59"/>
      <c r="AH806" s="59"/>
      <c r="AI806" s="59"/>
      <c r="AJ806" s="59"/>
      <c r="AK806" s="59"/>
      <c r="AL806" s="59"/>
      <c r="AM806" s="59"/>
      <c r="AN806" s="59"/>
      <c r="AO806" s="59"/>
      <c r="AP806" s="59"/>
      <c r="AQ806" s="59"/>
      <c r="AR806" s="59"/>
      <c r="AS806" s="59"/>
      <c r="AT806" s="59"/>
      <c r="AU806" s="59"/>
      <c r="AV806" s="59"/>
      <c r="AW806" s="59"/>
      <c r="AX806" s="59"/>
      <c r="AY806" s="59"/>
      <c r="AZ806" s="59"/>
      <c r="BA806" s="59"/>
    </row>
    <row r="807" spans="1:53" s="34" customFormat="1" hidden="1">
      <c r="A807" t="s">
        <v>876</v>
      </c>
      <c r="B807"/>
      <c r="C807"/>
      <c r="D807"/>
      <c r="E807">
        <v>12</v>
      </c>
      <c r="F807">
        <v>16</v>
      </c>
      <c r="G807">
        <v>1</v>
      </c>
      <c r="H807">
        <v>11</v>
      </c>
      <c r="I807"/>
      <c r="J807">
        <v>44</v>
      </c>
      <c r="K807" s="59"/>
      <c r="L807" s="59"/>
      <c r="M807" s="59"/>
      <c r="N807" s="59"/>
      <c r="O807" s="59"/>
      <c r="P807" s="59"/>
      <c r="Q807" s="59"/>
      <c r="R807" s="59"/>
      <c r="S807" s="59"/>
      <c r="T807" s="59"/>
      <c r="U807" s="59"/>
      <c r="V807" s="59"/>
      <c r="W807" s="59"/>
      <c r="X807" s="59"/>
      <c r="Y807" s="59"/>
      <c r="Z807" s="59"/>
      <c r="AA807" s="59"/>
      <c r="AB807" s="59"/>
      <c r="AC807" s="59"/>
      <c r="AD807" s="59"/>
      <c r="AE807" s="59"/>
      <c r="AF807" s="59"/>
      <c r="AG807" s="59"/>
      <c r="AH807" s="59"/>
      <c r="AI807" s="59"/>
      <c r="AJ807" s="59"/>
      <c r="AK807" s="59"/>
      <c r="AL807" s="59"/>
      <c r="AM807" s="59"/>
      <c r="AN807" s="59"/>
      <c r="AO807" s="59"/>
      <c r="AP807" s="59"/>
      <c r="AQ807" s="59"/>
      <c r="AR807" s="59"/>
      <c r="AS807" s="59"/>
      <c r="AT807" s="59"/>
      <c r="AU807" s="59"/>
      <c r="AV807" s="59"/>
      <c r="AW807" s="59"/>
      <c r="AX807" s="59"/>
      <c r="AY807" s="59"/>
      <c r="AZ807" s="59"/>
      <c r="BA807" s="59"/>
    </row>
    <row r="808" spans="1:53" s="34" customFormat="1" hidden="1">
      <c r="A808" t="s">
        <v>877</v>
      </c>
      <c r="B808"/>
      <c r="C808"/>
      <c r="D808"/>
      <c r="E808">
        <v>9</v>
      </c>
      <c r="F808">
        <v>11</v>
      </c>
      <c r="G808">
        <v>1</v>
      </c>
      <c r="H808">
        <v>13</v>
      </c>
      <c r="I808"/>
      <c r="J808">
        <v>34</v>
      </c>
      <c r="K808" s="59"/>
      <c r="L808" s="59"/>
      <c r="M808" s="59"/>
      <c r="N808" s="59"/>
      <c r="O808" s="59"/>
      <c r="P808" s="59"/>
      <c r="Q808" s="59"/>
      <c r="R808" s="59"/>
      <c r="S808" s="59"/>
      <c r="T808" s="59"/>
      <c r="U808" s="59"/>
      <c r="V808" s="59"/>
      <c r="W808" s="59"/>
      <c r="X808" s="59"/>
      <c r="Y808" s="59"/>
      <c r="Z808" s="59"/>
      <c r="AA808" s="59"/>
      <c r="AB808" s="59"/>
      <c r="AC808" s="59"/>
      <c r="AD808" s="59"/>
      <c r="AE808" s="59"/>
      <c r="AF808" s="59"/>
      <c r="AG808" s="59"/>
      <c r="AH808" s="59"/>
      <c r="AI808" s="59"/>
      <c r="AJ808" s="59"/>
      <c r="AK808" s="59"/>
      <c r="AL808" s="59"/>
      <c r="AM808" s="59"/>
      <c r="AN808" s="59"/>
      <c r="AO808" s="59"/>
      <c r="AP808" s="59"/>
      <c r="AQ808" s="59"/>
      <c r="AR808" s="59"/>
      <c r="AS808" s="59"/>
      <c r="AT808" s="59"/>
      <c r="AU808" s="59"/>
      <c r="AV808" s="59"/>
      <c r="AW808" s="59"/>
      <c r="AX808" s="59"/>
      <c r="AY808" s="59"/>
      <c r="AZ808" s="59"/>
      <c r="BA808" s="59"/>
    </row>
    <row r="809" spans="1:53" s="34" customFormat="1" hidden="1">
      <c r="A809" t="s">
        <v>878</v>
      </c>
      <c r="B809"/>
      <c r="C809"/>
      <c r="D809"/>
      <c r="E809">
        <v>13</v>
      </c>
      <c r="F809">
        <v>15</v>
      </c>
      <c r="G809">
        <v>1</v>
      </c>
      <c r="H809">
        <v>9</v>
      </c>
      <c r="I809"/>
      <c r="J809">
        <v>46</v>
      </c>
      <c r="K809" s="59"/>
      <c r="L809" s="59"/>
      <c r="M809" s="59"/>
      <c r="N809" s="59"/>
      <c r="O809" s="59"/>
      <c r="P809" s="59"/>
      <c r="Q809" s="59"/>
      <c r="R809" s="59"/>
      <c r="S809" s="59"/>
      <c r="T809" s="59"/>
      <c r="U809" s="59"/>
      <c r="V809" s="59"/>
      <c r="W809" s="59"/>
      <c r="X809" s="59"/>
      <c r="Y809" s="59"/>
      <c r="Z809" s="59"/>
      <c r="AA809" s="59"/>
      <c r="AB809" s="59"/>
      <c r="AC809" s="59"/>
      <c r="AD809" s="59"/>
      <c r="AE809" s="59"/>
      <c r="AF809" s="59"/>
      <c r="AG809" s="59"/>
      <c r="AH809" s="59"/>
      <c r="AI809" s="59"/>
      <c r="AJ809" s="59"/>
      <c r="AK809" s="59"/>
      <c r="AL809" s="59"/>
      <c r="AM809" s="59"/>
      <c r="AN809" s="59"/>
      <c r="AO809" s="59"/>
      <c r="AP809" s="59"/>
      <c r="AQ809" s="59"/>
      <c r="AR809" s="59"/>
      <c r="AS809" s="59"/>
      <c r="AT809" s="59"/>
      <c r="AU809" s="59"/>
      <c r="AV809" s="59"/>
      <c r="AW809" s="59"/>
      <c r="AX809" s="59"/>
      <c r="AY809" s="59"/>
      <c r="AZ809" s="59"/>
      <c r="BA809" s="59"/>
    </row>
    <row r="810" spans="1:53" s="34" customFormat="1" hidden="1">
      <c r="A810" t="s">
        <v>879</v>
      </c>
      <c r="B810"/>
      <c r="C810"/>
      <c r="D810"/>
      <c r="E810">
        <v>6</v>
      </c>
      <c r="F810">
        <v>36</v>
      </c>
      <c r="G810">
        <v>1</v>
      </c>
      <c r="H810">
        <v>4</v>
      </c>
      <c r="I810"/>
      <c r="J810">
        <v>88</v>
      </c>
      <c r="K810" s="59"/>
      <c r="L810" s="59"/>
      <c r="M810" s="59"/>
      <c r="N810" s="59"/>
      <c r="O810" s="59"/>
      <c r="P810" s="59"/>
      <c r="Q810" s="59"/>
      <c r="R810" s="59"/>
      <c r="S810" s="59"/>
      <c r="T810" s="59"/>
      <c r="U810" s="59"/>
      <c r="V810" s="59"/>
      <c r="W810" s="59"/>
      <c r="X810" s="59"/>
      <c r="Y810" s="59"/>
      <c r="Z810" s="59"/>
      <c r="AA810" s="59"/>
      <c r="AB810" s="59"/>
      <c r="AC810" s="59"/>
      <c r="AD810" s="59"/>
      <c r="AE810" s="59"/>
      <c r="AF810" s="59"/>
      <c r="AG810" s="59"/>
      <c r="AH810" s="59"/>
      <c r="AI810" s="59"/>
      <c r="AJ810" s="59"/>
      <c r="AK810" s="59"/>
      <c r="AL810" s="59"/>
      <c r="AM810" s="59"/>
      <c r="AN810" s="59"/>
      <c r="AO810" s="59"/>
      <c r="AP810" s="59"/>
      <c r="AQ810" s="59"/>
      <c r="AR810" s="59"/>
      <c r="AS810" s="59"/>
      <c r="AT810" s="59"/>
      <c r="AU810" s="59"/>
      <c r="AV810" s="59"/>
      <c r="AW810" s="59"/>
      <c r="AX810" s="59"/>
      <c r="AY810" s="59"/>
      <c r="AZ810" s="59"/>
      <c r="BA810" s="59"/>
    </row>
    <row r="811" spans="1:53" s="34" customFormat="1" hidden="1">
      <c r="A811" t="s">
        <v>880</v>
      </c>
      <c r="B811"/>
      <c r="C811"/>
      <c r="D811"/>
      <c r="E811">
        <v>7</v>
      </c>
      <c r="F811">
        <v>17</v>
      </c>
      <c r="G811">
        <v>1</v>
      </c>
      <c r="H811">
        <v>7</v>
      </c>
      <c r="I811"/>
      <c r="J811">
        <v>42</v>
      </c>
      <c r="K811" s="59"/>
      <c r="L811" s="59"/>
      <c r="M811" s="59"/>
      <c r="N811" s="59"/>
      <c r="O811" s="59"/>
      <c r="P811" s="59"/>
      <c r="Q811" s="59"/>
      <c r="R811" s="59"/>
      <c r="S811" s="59"/>
      <c r="T811" s="59"/>
      <c r="U811" s="59"/>
      <c r="V811" s="59"/>
      <c r="W811" s="59"/>
      <c r="X811" s="59"/>
      <c r="Y811" s="59"/>
      <c r="Z811" s="59"/>
      <c r="AA811" s="59"/>
      <c r="AB811" s="59"/>
      <c r="AC811" s="59"/>
      <c r="AD811" s="59"/>
      <c r="AE811" s="59"/>
      <c r="AF811" s="59"/>
      <c r="AG811" s="59"/>
      <c r="AH811" s="59"/>
      <c r="AI811" s="59"/>
      <c r="AJ811" s="59"/>
      <c r="AK811" s="59"/>
      <c r="AL811" s="59"/>
      <c r="AM811" s="59"/>
      <c r="AN811" s="59"/>
      <c r="AO811" s="59"/>
      <c r="AP811" s="59"/>
      <c r="AQ811" s="59"/>
      <c r="AR811" s="59"/>
      <c r="AS811" s="59"/>
      <c r="AT811" s="59"/>
      <c r="AU811" s="59"/>
      <c r="AV811" s="59"/>
      <c r="AW811" s="59"/>
      <c r="AX811" s="59"/>
      <c r="AY811" s="59"/>
      <c r="AZ811" s="59"/>
      <c r="BA811" s="59"/>
    </row>
    <row r="812" spans="1:53" s="34" customFormat="1" hidden="1">
      <c r="A812" t="s">
        <v>881</v>
      </c>
      <c r="B812"/>
      <c r="C812"/>
      <c r="D812"/>
      <c r="E812">
        <v>7</v>
      </c>
      <c r="F812">
        <v>18</v>
      </c>
      <c r="G812">
        <v>1</v>
      </c>
      <c r="H812">
        <v>8</v>
      </c>
      <c r="I812"/>
      <c r="J812">
        <v>43</v>
      </c>
      <c r="K812" s="59"/>
      <c r="L812" s="59"/>
      <c r="M812" s="59"/>
      <c r="N812" s="59"/>
      <c r="O812" s="59"/>
      <c r="P812" s="59"/>
      <c r="Q812" s="59"/>
      <c r="R812" s="59"/>
      <c r="S812" s="59"/>
      <c r="T812" s="59"/>
      <c r="U812" s="59"/>
      <c r="V812" s="59"/>
      <c r="W812" s="59"/>
      <c r="X812" s="59"/>
      <c r="Y812" s="59"/>
      <c r="Z812" s="59"/>
      <c r="AA812" s="59"/>
      <c r="AB812" s="59"/>
      <c r="AC812" s="59"/>
      <c r="AD812" s="59"/>
      <c r="AE812" s="59"/>
      <c r="AF812" s="59"/>
      <c r="AG812" s="59"/>
      <c r="AH812" s="59"/>
      <c r="AI812" s="59"/>
      <c r="AJ812" s="59"/>
      <c r="AK812" s="59"/>
      <c r="AL812" s="59"/>
      <c r="AM812" s="59"/>
      <c r="AN812" s="59"/>
      <c r="AO812" s="59"/>
      <c r="AP812" s="59"/>
      <c r="AQ812" s="59"/>
      <c r="AR812" s="59"/>
      <c r="AS812" s="59"/>
      <c r="AT812" s="59"/>
      <c r="AU812" s="59"/>
      <c r="AV812" s="59"/>
      <c r="AW812" s="59"/>
      <c r="AX812" s="59"/>
      <c r="AY812" s="59"/>
      <c r="AZ812" s="59"/>
      <c r="BA812" s="59"/>
    </row>
    <row r="813" spans="1:53" s="34" customFormat="1" hidden="1">
      <c r="A813" t="s">
        <v>882</v>
      </c>
      <c r="B813"/>
      <c r="C813"/>
      <c r="D813"/>
      <c r="E813">
        <v>8</v>
      </c>
      <c r="F813">
        <v>13</v>
      </c>
      <c r="G813">
        <v>1</v>
      </c>
      <c r="H813">
        <v>6</v>
      </c>
      <c r="I813"/>
      <c r="J813">
        <v>78</v>
      </c>
      <c r="K813" s="59"/>
      <c r="L813" s="59"/>
      <c r="M813" s="59"/>
      <c r="N813" s="59"/>
      <c r="O813" s="59"/>
      <c r="P813" s="59"/>
      <c r="Q813" s="59"/>
      <c r="R813" s="59"/>
      <c r="S813" s="59"/>
      <c r="T813" s="59"/>
      <c r="U813" s="59"/>
      <c r="V813" s="59"/>
      <c r="W813" s="59"/>
      <c r="X813" s="59"/>
      <c r="Y813" s="59"/>
      <c r="Z813" s="59"/>
      <c r="AA813" s="59"/>
      <c r="AB813" s="59"/>
      <c r="AC813" s="59"/>
      <c r="AD813" s="59"/>
      <c r="AE813" s="59"/>
      <c r="AF813" s="59"/>
      <c r="AG813" s="59"/>
      <c r="AH813" s="59"/>
      <c r="AI813" s="59"/>
      <c r="AJ813" s="59"/>
      <c r="AK813" s="59"/>
      <c r="AL813" s="59"/>
      <c r="AM813" s="59"/>
      <c r="AN813" s="59"/>
      <c r="AO813" s="59"/>
      <c r="AP813" s="59"/>
      <c r="AQ813" s="59"/>
      <c r="AR813" s="59"/>
      <c r="AS813" s="59"/>
      <c r="AT813" s="59"/>
      <c r="AU813" s="59"/>
      <c r="AV813" s="59"/>
      <c r="AW813" s="59"/>
      <c r="AX813" s="59"/>
      <c r="AY813" s="59"/>
      <c r="AZ813" s="59"/>
      <c r="BA813" s="59"/>
    </row>
    <row r="814" spans="1:53" s="34" customFormat="1" hidden="1">
      <c r="A814" t="s">
        <v>883</v>
      </c>
      <c r="B814"/>
      <c r="C814"/>
      <c r="D814"/>
      <c r="E814">
        <v>8</v>
      </c>
      <c r="F814">
        <v>11</v>
      </c>
      <c r="G814">
        <v>1</v>
      </c>
      <c r="H814">
        <v>10</v>
      </c>
      <c r="I814"/>
      <c r="J814">
        <v>37</v>
      </c>
      <c r="K814" s="59"/>
      <c r="L814" s="59"/>
      <c r="M814" s="59"/>
      <c r="N814" s="59"/>
      <c r="O814" s="59"/>
      <c r="P814" s="59"/>
      <c r="Q814" s="59"/>
      <c r="R814" s="59"/>
      <c r="S814" s="59"/>
      <c r="T814" s="59"/>
      <c r="U814" s="59"/>
      <c r="V814" s="59"/>
      <c r="W814" s="59"/>
      <c r="X814" s="59"/>
      <c r="Y814" s="59"/>
      <c r="Z814" s="59"/>
      <c r="AA814" s="59"/>
      <c r="AB814" s="59"/>
      <c r="AC814" s="59"/>
      <c r="AD814" s="59"/>
      <c r="AE814" s="59"/>
      <c r="AF814" s="59"/>
      <c r="AG814" s="59"/>
      <c r="AH814" s="59"/>
      <c r="AI814" s="59"/>
      <c r="AJ814" s="59"/>
      <c r="AK814" s="59"/>
      <c r="AL814" s="59"/>
      <c r="AM814" s="59"/>
      <c r="AN814" s="59"/>
      <c r="AO814" s="59"/>
      <c r="AP814" s="59"/>
      <c r="AQ814" s="59"/>
      <c r="AR814" s="59"/>
      <c r="AS814" s="59"/>
      <c r="AT814" s="59"/>
      <c r="AU814" s="59"/>
      <c r="AV814" s="59"/>
      <c r="AW814" s="59"/>
      <c r="AX814" s="59"/>
      <c r="AY814" s="59"/>
      <c r="AZ814" s="59"/>
      <c r="BA814" s="59"/>
    </row>
    <row r="815" spans="1:53" s="34" customFormat="1" hidden="1">
      <c r="A815" t="s">
        <v>884</v>
      </c>
      <c r="B815"/>
      <c r="C815"/>
      <c r="D815"/>
      <c r="E815">
        <v>2</v>
      </c>
      <c r="F815">
        <v>19</v>
      </c>
      <c r="G815"/>
      <c r="H815">
        <v>4</v>
      </c>
      <c r="I815"/>
      <c r="J815">
        <v>11</v>
      </c>
      <c r="K815" s="59"/>
      <c r="L815" s="59"/>
      <c r="M815" s="59"/>
      <c r="N815" s="59"/>
      <c r="O815" s="59"/>
      <c r="P815" s="59"/>
      <c r="Q815" s="59"/>
      <c r="R815" s="59"/>
      <c r="S815" s="59"/>
      <c r="T815" s="59"/>
      <c r="U815" s="59"/>
      <c r="V815" s="59"/>
      <c r="W815" s="59"/>
      <c r="X815" s="59"/>
      <c r="Y815" s="59"/>
      <c r="Z815" s="59"/>
      <c r="AA815" s="59"/>
      <c r="AB815" s="59"/>
      <c r="AC815" s="59"/>
      <c r="AD815" s="59"/>
      <c r="AE815" s="59"/>
      <c r="AF815" s="59"/>
      <c r="AG815" s="59"/>
      <c r="AH815" s="59"/>
      <c r="AI815" s="59"/>
      <c r="AJ815" s="59"/>
      <c r="AK815" s="59"/>
      <c r="AL815" s="59"/>
      <c r="AM815" s="59"/>
      <c r="AN815" s="59"/>
      <c r="AO815" s="59"/>
      <c r="AP815" s="59"/>
      <c r="AQ815" s="59"/>
      <c r="AR815" s="59"/>
      <c r="AS815" s="59"/>
      <c r="AT815" s="59"/>
      <c r="AU815" s="59"/>
      <c r="AV815" s="59"/>
      <c r="AW815" s="59"/>
      <c r="AX815" s="59"/>
      <c r="AY815" s="59"/>
      <c r="AZ815" s="59"/>
      <c r="BA815" s="59"/>
    </row>
    <row r="816" spans="1:53" s="34" customFormat="1" hidden="1">
      <c r="A816" t="s">
        <v>885</v>
      </c>
      <c r="B816"/>
      <c r="C816"/>
      <c r="D816"/>
      <c r="E816">
        <v>2</v>
      </c>
      <c r="F816">
        <v>9</v>
      </c>
      <c r="G816"/>
      <c r="H816">
        <v>7</v>
      </c>
      <c r="I816"/>
      <c r="J816">
        <v>16</v>
      </c>
      <c r="K816" s="59"/>
      <c r="L816" s="59"/>
      <c r="M816" s="59"/>
      <c r="N816" s="59"/>
      <c r="O816" s="59"/>
      <c r="P816" s="59"/>
      <c r="Q816" s="59"/>
      <c r="R816" s="59"/>
      <c r="S816" s="59"/>
      <c r="T816" s="59"/>
      <c r="U816" s="59"/>
      <c r="V816" s="59"/>
      <c r="W816" s="59"/>
      <c r="X816" s="59"/>
      <c r="Y816" s="59"/>
      <c r="Z816" s="59"/>
      <c r="AA816" s="59"/>
      <c r="AB816" s="59"/>
      <c r="AC816" s="59"/>
      <c r="AD816" s="59"/>
      <c r="AE816" s="59"/>
      <c r="AF816" s="59"/>
      <c r="AG816" s="59"/>
      <c r="AH816" s="59"/>
      <c r="AI816" s="59"/>
      <c r="AJ816" s="59"/>
      <c r="AK816" s="59"/>
      <c r="AL816" s="59"/>
      <c r="AM816" s="59"/>
      <c r="AN816" s="59"/>
      <c r="AO816" s="59"/>
      <c r="AP816" s="59"/>
      <c r="AQ816" s="59"/>
      <c r="AR816" s="59"/>
      <c r="AS816" s="59"/>
      <c r="AT816" s="59"/>
      <c r="AU816" s="59"/>
      <c r="AV816" s="59"/>
      <c r="AW816" s="59"/>
      <c r="AX816" s="59"/>
      <c r="AY816" s="59"/>
      <c r="AZ816" s="59"/>
      <c r="BA816" s="59"/>
    </row>
    <row r="817" spans="1:53" s="34" customFormat="1" hidden="1">
      <c r="A817" t="s">
        <v>886</v>
      </c>
      <c r="B817"/>
      <c r="C817"/>
      <c r="D817"/>
      <c r="E817">
        <v>7</v>
      </c>
      <c r="F817">
        <v>13</v>
      </c>
      <c r="G817">
        <v>1</v>
      </c>
      <c r="H817">
        <v>9</v>
      </c>
      <c r="I817"/>
      <c r="J817">
        <v>29</v>
      </c>
      <c r="K817" s="59"/>
      <c r="L817" s="59"/>
      <c r="M817" s="59"/>
      <c r="N817" s="59"/>
      <c r="O817" s="59"/>
      <c r="P817" s="59"/>
      <c r="Q817" s="59"/>
      <c r="R817" s="59"/>
      <c r="S817" s="59"/>
      <c r="T817" s="59"/>
      <c r="U817" s="59"/>
      <c r="V817" s="59"/>
      <c r="W817" s="59"/>
      <c r="X817" s="59"/>
      <c r="Y817" s="59"/>
      <c r="Z817" s="59"/>
      <c r="AA817" s="59"/>
      <c r="AB817" s="59"/>
      <c r="AC817" s="59"/>
      <c r="AD817" s="59"/>
      <c r="AE817" s="59"/>
      <c r="AF817" s="59"/>
      <c r="AG817" s="59"/>
      <c r="AH817" s="59"/>
      <c r="AI817" s="59"/>
      <c r="AJ817" s="59"/>
      <c r="AK817" s="59"/>
      <c r="AL817" s="59"/>
      <c r="AM817" s="59"/>
      <c r="AN817" s="59"/>
      <c r="AO817" s="59"/>
      <c r="AP817" s="59"/>
      <c r="AQ817" s="59"/>
      <c r="AR817" s="59"/>
      <c r="AS817" s="59"/>
      <c r="AT817" s="59"/>
      <c r="AU817" s="59"/>
      <c r="AV817" s="59"/>
      <c r="AW817" s="59"/>
      <c r="AX817" s="59"/>
      <c r="AY817" s="59"/>
      <c r="AZ817" s="59"/>
      <c r="BA817" s="59"/>
    </row>
    <row r="818" spans="1:53" s="34" customFormat="1" hidden="1">
      <c r="A818" t="s">
        <v>887</v>
      </c>
      <c r="B818"/>
      <c r="C818"/>
      <c r="D818"/>
      <c r="E818">
        <v>8</v>
      </c>
      <c r="F818">
        <v>11</v>
      </c>
      <c r="G818">
        <v>1</v>
      </c>
      <c r="H818">
        <v>6</v>
      </c>
      <c r="I818"/>
      <c r="J818">
        <v>65</v>
      </c>
      <c r="K818" s="59"/>
      <c r="L818" s="59"/>
      <c r="M818" s="59"/>
      <c r="N818" s="59"/>
      <c r="O818" s="59"/>
      <c r="P818" s="59"/>
      <c r="Q818" s="59"/>
      <c r="R818" s="59"/>
      <c r="S818" s="59"/>
      <c r="T818" s="59"/>
      <c r="U818" s="59"/>
      <c r="V818" s="59"/>
      <c r="W818" s="59"/>
      <c r="X818" s="59"/>
      <c r="Y818" s="59"/>
      <c r="Z818" s="59"/>
      <c r="AA818" s="59"/>
      <c r="AB818" s="59"/>
      <c r="AC818" s="59"/>
      <c r="AD818" s="59"/>
      <c r="AE818" s="59"/>
      <c r="AF818" s="59"/>
      <c r="AG818" s="59"/>
      <c r="AH818" s="59"/>
      <c r="AI818" s="59"/>
      <c r="AJ818" s="59"/>
      <c r="AK818" s="59"/>
      <c r="AL818" s="59"/>
      <c r="AM818" s="59"/>
      <c r="AN818" s="59"/>
      <c r="AO818" s="59"/>
      <c r="AP818" s="59"/>
      <c r="AQ818" s="59"/>
      <c r="AR818" s="59"/>
      <c r="AS818" s="59"/>
      <c r="AT818" s="59"/>
      <c r="AU818" s="59"/>
      <c r="AV818" s="59"/>
      <c r="AW818" s="59"/>
      <c r="AX818" s="59"/>
      <c r="AY818" s="59"/>
      <c r="AZ818" s="59"/>
      <c r="BA818" s="59"/>
    </row>
    <row r="819" spans="1:53" s="34" customFormat="1" hidden="1">
      <c r="A819" t="s">
        <v>888</v>
      </c>
      <c r="B819"/>
      <c r="C819"/>
      <c r="D819"/>
      <c r="E819">
        <v>12</v>
      </c>
      <c r="F819">
        <v>16</v>
      </c>
      <c r="G819">
        <v>1</v>
      </c>
      <c r="H819">
        <v>8</v>
      </c>
      <c r="I819"/>
      <c r="J819">
        <v>51</v>
      </c>
      <c r="K819" s="59"/>
      <c r="L819" s="59"/>
      <c r="M819" s="59"/>
      <c r="N819" s="59"/>
      <c r="O819" s="59"/>
      <c r="P819" s="59"/>
      <c r="Q819" s="59"/>
      <c r="R819" s="59"/>
      <c r="S819" s="59"/>
      <c r="T819" s="59"/>
      <c r="U819" s="59"/>
      <c r="V819" s="59"/>
      <c r="W819" s="59"/>
      <c r="X819" s="59"/>
      <c r="Y819" s="59"/>
      <c r="Z819" s="59"/>
      <c r="AA819" s="59"/>
      <c r="AB819" s="59"/>
      <c r="AC819" s="59"/>
      <c r="AD819" s="59"/>
      <c r="AE819" s="59"/>
      <c r="AF819" s="59"/>
      <c r="AG819" s="59"/>
      <c r="AH819" s="59"/>
      <c r="AI819" s="59"/>
      <c r="AJ819" s="59"/>
      <c r="AK819" s="59"/>
      <c r="AL819" s="59"/>
      <c r="AM819" s="59"/>
      <c r="AN819" s="59"/>
      <c r="AO819" s="59"/>
      <c r="AP819" s="59"/>
      <c r="AQ819" s="59"/>
      <c r="AR819" s="59"/>
      <c r="AS819" s="59"/>
      <c r="AT819" s="59"/>
      <c r="AU819" s="59"/>
      <c r="AV819" s="59"/>
      <c r="AW819" s="59"/>
      <c r="AX819" s="59"/>
      <c r="AY819" s="59"/>
      <c r="AZ819" s="59"/>
      <c r="BA819" s="59"/>
    </row>
    <row r="820" spans="1:53" s="34" customFormat="1" hidden="1">
      <c r="A820" t="s">
        <v>889</v>
      </c>
      <c r="B820"/>
      <c r="C820"/>
      <c r="D820"/>
      <c r="E820">
        <v>14</v>
      </c>
      <c r="F820">
        <v>18</v>
      </c>
      <c r="G820">
        <v>1</v>
      </c>
      <c r="H820">
        <v>9</v>
      </c>
      <c r="I820"/>
      <c r="J820">
        <v>46</v>
      </c>
      <c r="K820" s="59"/>
      <c r="L820" s="59"/>
      <c r="M820" s="59"/>
      <c r="N820" s="59"/>
      <c r="O820" s="59"/>
      <c r="P820" s="59"/>
      <c r="Q820" s="59"/>
      <c r="R820" s="59"/>
      <c r="S820" s="59"/>
      <c r="T820" s="59"/>
      <c r="U820" s="59"/>
      <c r="V820" s="59"/>
      <c r="W820" s="59"/>
      <c r="X820" s="59"/>
      <c r="Y820" s="59"/>
      <c r="Z820" s="59"/>
      <c r="AA820" s="59"/>
      <c r="AB820" s="59"/>
      <c r="AC820" s="59"/>
      <c r="AD820" s="59"/>
      <c r="AE820" s="59"/>
      <c r="AF820" s="59"/>
      <c r="AG820" s="59"/>
      <c r="AH820" s="59"/>
      <c r="AI820" s="59"/>
      <c r="AJ820" s="59"/>
      <c r="AK820" s="59"/>
      <c r="AL820" s="59"/>
      <c r="AM820" s="59"/>
      <c r="AN820" s="59"/>
      <c r="AO820" s="59"/>
      <c r="AP820" s="59"/>
      <c r="AQ820" s="59"/>
      <c r="AR820" s="59"/>
      <c r="AS820" s="59"/>
      <c r="AT820" s="59"/>
      <c r="AU820" s="59"/>
      <c r="AV820" s="59"/>
      <c r="AW820" s="59"/>
      <c r="AX820" s="59"/>
      <c r="AY820" s="59"/>
      <c r="AZ820" s="59"/>
      <c r="BA820" s="59"/>
    </row>
    <row r="821" spans="1:53" s="34" customFormat="1" hidden="1">
      <c r="A821" t="s">
        <v>890</v>
      </c>
      <c r="B821"/>
      <c r="C821"/>
      <c r="D821"/>
      <c r="E821">
        <v>4</v>
      </c>
      <c r="F821">
        <v>20</v>
      </c>
      <c r="G821">
        <v>1</v>
      </c>
      <c r="H821">
        <v>5</v>
      </c>
      <c r="I821"/>
      <c r="J821">
        <v>24</v>
      </c>
      <c r="K821" s="59"/>
      <c r="L821" s="59"/>
      <c r="M821" s="59"/>
      <c r="N821" s="59"/>
      <c r="O821" s="59"/>
      <c r="P821" s="59"/>
      <c r="Q821" s="59"/>
      <c r="R821" s="59"/>
      <c r="S821" s="59"/>
      <c r="T821" s="59"/>
      <c r="U821" s="59"/>
      <c r="V821" s="59"/>
      <c r="W821" s="59"/>
      <c r="X821" s="59"/>
      <c r="Y821" s="59"/>
      <c r="Z821" s="59"/>
      <c r="AA821" s="59"/>
      <c r="AB821" s="59"/>
      <c r="AC821" s="59"/>
      <c r="AD821" s="59"/>
      <c r="AE821" s="59"/>
      <c r="AF821" s="59"/>
      <c r="AG821" s="59"/>
      <c r="AH821" s="59"/>
      <c r="AI821" s="59"/>
      <c r="AJ821" s="59"/>
      <c r="AK821" s="59"/>
      <c r="AL821" s="59"/>
      <c r="AM821" s="59"/>
      <c r="AN821" s="59"/>
      <c r="AO821" s="59"/>
      <c r="AP821" s="59"/>
      <c r="AQ821" s="59"/>
      <c r="AR821" s="59"/>
      <c r="AS821" s="59"/>
      <c r="AT821" s="59"/>
      <c r="AU821" s="59"/>
      <c r="AV821" s="59"/>
      <c r="AW821" s="59"/>
      <c r="AX821" s="59"/>
      <c r="AY821" s="59"/>
      <c r="AZ821" s="59"/>
      <c r="BA821" s="59"/>
    </row>
    <row r="822" spans="1:53" s="34" customFormat="1" hidden="1">
      <c r="A822" t="s">
        <v>891</v>
      </c>
      <c r="B822"/>
      <c r="C822"/>
      <c r="D822"/>
      <c r="E822">
        <v>3</v>
      </c>
      <c r="F822">
        <v>20</v>
      </c>
      <c r="G822">
        <v>1</v>
      </c>
      <c r="H822">
        <v>5</v>
      </c>
      <c r="I822"/>
      <c r="J822">
        <v>24</v>
      </c>
      <c r="K822" s="59"/>
      <c r="L822" s="59"/>
      <c r="M822" s="59"/>
      <c r="N822" s="59"/>
      <c r="O822" s="59"/>
      <c r="P822" s="59"/>
      <c r="Q822" s="59"/>
      <c r="R822" s="59"/>
      <c r="S822" s="59"/>
      <c r="T822" s="59"/>
      <c r="U822" s="59"/>
      <c r="V822" s="59"/>
      <c r="W822" s="59"/>
      <c r="X822" s="59"/>
      <c r="Y822" s="59"/>
      <c r="Z822" s="59"/>
      <c r="AA822" s="59"/>
      <c r="AB822" s="59"/>
      <c r="AC822" s="59"/>
      <c r="AD822" s="59"/>
      <c r="AE822" s="59"/>
      <c r="AF822" s="59"/>
      <c r="AG822" s="59"/>
      <c r="AH822" s="59"/>
      <c r="AI822" s="59"/>
      <c r="AJ822" s="59"/>
      <c r="AK822" s="59"/>
      <c r="AL822" s="59"/>
      <c r="AM822" s="59"/>
      <c r="AN822" s="59"/>
      <c r="AO822" s="59"/>
      <c r="AP822" s="59"/>
      <c r="AQ822" s="59"/>
      <c r="AR822" s="59"/>
      <c r="AS822" s="59"/>
      <c r="AT822" s="59"/>
      <c r="AU822" s="59"/>
      <c r="AV822" s="59"/>
      <c r="AW822" s="59"/>
      <c r="AX822" s="59"/>
      <c r="AY822" s="59"/>
      <c r="AZ822" s="59"/>
      <c r="BA822" s="59"/>
    </row>
    <row r="823" spans="1:53" s="34" customFormat="1" hidden="1">
      <c r="A823" t="s">
        <v>892</v>
      </c>
      <c r="B823"/>
      <c r="C823"/>
      <c r="D823"/>
      <c r="E823">
        <v>9</v>
      </c>
      <c r="F823">
        <v>11</v>
      </c>
      <c r="G823"/>
      <c r="H823">
        <v>7</v>
      </c>
      <c r="I823"/>
      <c r="J823">
        <v>51</v>
      </c>
      <c r="K823" s="59"/>
      <c r="L823" s="59"/>
      <c r="M823" s="59"/>
      <c r="N823" s="59"/>
      <c r="O823" s="59"/>
      <c r="P823" s="59"/>
      <c r="Q823" s="59"/>
      <c r="R823" s="59"/>
      <c r="S823" s="59"/>
      <c r="T823" s="59"/>
      <c r="U823" s="59"/>
      <c r="V823" s="59"/>
      <c r="W823" s="59"/>
      <c r="X823" s="59"/>
      <c r="Y823" s="59"/>
      <c r="Z823" s="59"/>
      <c r="AA823" s="59"/>
      <c r="AB823" s="59"/>
      <c r="AC823" s="59"/>
      <c r="AD823" s="59"/>
      <c r="AE823" s="59"/>
      <c r="AF823" s="59"/>
      <c r="AG823" s="59"/>
      <c r="AH823" s="59"/>
      <c r="AI823" s="59"/>
      <c r="AJ823" s="59"/>
      <c r="AK823" s="59"/>
      <c r="AL823" s="59"/>
      <c r="AM823" s="59"/>
      <c r="AN823" s="59"/>
      <c r="AO823" s="59"/>
      <c r="AP823" s="59"/>
      <c r="AQ823" s="59"/>
      <c r="AR823" s="59"/>
      <c r="AS823" s="59"/>
      <c r="AT823" s="59"/>
      <c r="AU823" s="59"/>
      <c r="AV823" s="59"/>
      <c r="AW823" s="59"/>
      <c r="AX823" s="59"/>
      <c r="AY823" s="59"/>
      <c r="AZ823" s="59"/>
      <c r="BA823" s="59"/>
    </row>
    <row r="824" spans="1:53" s="34" customFormat="1" hidden="1">
      <c r="A824" t="s">
        <v>893</v>
      </c>
      <c r="B824"/>
      <c r="C824"/>
      <c r="D824"/>
      <c r="E824">
        <v>9</v>
      </c>
      <c r="F824">
        <v>13</v>
      </c>
      <c r="G824"/>
      <c r="H824">
        <v>7</v>
      </c>
      <c r="I824"/>
      <c r="J824">
        <v>52</v>
      </c>
      <c r="K824" s="59"/>
      <c r="L824" s="59"/>
      <c r="M824" s="59"/>
      <c r="N824" s="59"/>
      <c r="O824" s="59"/>
      <c r="P824" s="59"/>
      <c r="Q824" s="59"/>
      <c r="R824" s="59"/>
      <c r="S824" s="59"/>
      <c r="T824" s="59"/>
      <c r="U824" s="59"/>
      <c r="V824" s="59"/>
      <c r="W824" s="59"/>
      <c r="X824" s="59"/>
      <c r="Y824" s="59"/>
      <c r="Z824" s="59"/>
      <c r="AA824" s="59"/>
      <c r="AB824" s="59"/>
      <c r="AC824" s="59"/>
      <c r="AD824" s="59"/>
      <c r="AE824" s="59"/>
      <c r="AF824" s="59"/>
      <c r="AG824" s="59"/>
      <c r="AH824" s="59"/>
      <c r="AI824" s="59"/>
      <c r="AJ824" s="59"/>
      <c r="AK824" s="59"/>
      <c r="AL824" s="59"/>
      <c r="AM824" s="59"/>
      <c r="AN824" s="59"/>
      <c r="AO824" s="59"/>
      <c r="AP824" s="59"/>
      <c r="AQ824" s="59"/>
      <c r="AR824" s="59"/>
      <c r="AS824" s="59"/>
      <c r="AT824" s="59"/>
      <c r="AU824" s="59"/>
      <c r="AV824" s="59"/>
      <c r="AW824" s="59"/>
      <c r="AX824" s="59"/>
      <c r="AY824" s="59"/>
      <c r="AZ824" s="59"/>
      <c r="BA824" s="59"/>
    </row>
    <row r="825" spans="1:53" s="34" customFormat="1" hidden="1">
      <c r="A825" t="s">
        <v>894</v>
      </c>
      <c r="B825"/>
      <c r="C825"/>
      <c r="D825"/>
      <c r="E825">
        <v>12</v>
      </c>
      <c r="F825">
        <v>12</v>
      </c>
      <c r="G825">
        <v>1</v>
      </c>
      <c r="H825">
        <v>8</v>
      </c>
      <c r="I825"/>
      <c r="J825">
        <v>49</v>
      </c>
      <c r="K825" s="59"/>
      <c r="L825" s="59"/>
      <c r="M825" s="59"/>
      <c r="N825" s="59"/>
      <c r="O825" s="59"/>
      <c r="P825" s="59"/>
      <c r="Q825" s="59"/>
      <c r="R825" s="59"/>
      <c r="S825" s="59"/>
      <c r="T825" s="59"/>
      <c r="U825" s="59"/>
      <c r="V825" s="59"/>
      <c r="W825" s="59"/>
      <c r="X825" s="59"/>
      <c r="Y825" s="59"/>
      <c r="Z825" s="59"/>
      <c r="AA825" s="59"/>
      <c r="AB825" s="59"/>
      <c r="AC825" s="59"/>
      <c r="AD825" s="59"/>
      <c r="AE825" s="59"/>
      <c r="AF825" s="59"/>
      <c r="AG825" s="59"/>
      <c r="AH825" s="59"/>
      <c r="AI825" s="59"/>
      <c r="AJ825" s="59"/>
      <c r="AK825" s="59"/>
      <c r="AL825" s="59"/>
      <c r="AM825" s="59"/>
      <c r="AN825" s="59"/>
      <c r="AO825" s="59"/>
      <c r="AP825" s="59"/>
      <c r="AQ825" s="59"/>
      <c r="AR825" s="59"/>
      <c r="AS825" s="59"/>
      <c r="AT825" s="59"/>
      <c r="AU825" s="59"/>
      <c r="AV825" s="59"/>
      <c r="AW825" s="59"/>
      <c r="AX825" s="59"/>
      <c r="AY825" s="59"/>
      <c r="AZ825" s="59"/>
      <c r="BA825" s="59"/>
    </row>
    <row r="826" spans="1:53" s="34" customFormat="1" hidden="1">
      <c r="A826" t="s">
        <v>895</v>
      </c>
      <c r="B826"/>
      <c r="C826"/>
      <c r="D826"/>
      <c r="E826">
        <v>10</v>
      </c>
      <c r="F826">
        <v>10</v>
      </c>
      <c r="G826">
        <v>1</v>
      </c>
      <c r="H826">
        <v>11</v>
      </c>
      <c r="I826"/>
      <c r="J826">
        <v>49</v>
      </c>
      <c r="K826" s="59"/>
      <c r="L826" s="59"/>
      <c r="M826" s="59"/>
      <c r="N826" s="59"/>
      <c r="O826" s="59"/>
      <c r="P826" s="59"/>
      <c r="Q826" s="59"/>
      <c r="R826" s="59"/>
      <c r="S826" s="59"/>
      <c r="T826" s="59"/>
      <c r="U826" s="59"/>
      <c r="V826" s="59"/>
      <c r="W826" s="59"/>
      <c r="X826" s="59"/>
      <c r="Y826" s="59"/>
      <c r="Z826" s="59"/>
      <c r="AA826" s="59"/>
      <c r="AB826" s="59"/>
      <c r="AC826" s="59"/>
      <c r="AD826" s="59"/>
      <c r="AE826" s="59"/>
      <c r="AF826" s="59"/>
      <c r="AG826" s="59"/>
      <c r="AH826" s="59"/>
      <c r="AI826" s="59"/>
      <c r="AJ826" s="59"/>
      <c r="AK826" s="59"/>
      <c r="AL826" s="59"/>
      <c r="AM826" s="59"/>
      <c r="AN826" s="59"/>
      <c r="AO826" s="59"/>
      <c r="AP826" s="59"/>
      <c r="AQ826" s="59"/>
      <c r="AR826" s="59"/>
      <c r="AS826" s="59"/>
      <c r="AT826" s="59"/>
      <c r="AU826" s="59"/>
      <c r="AV826" s="59"/>
      <c r="AW826" s="59"/>
      <c r="AX826" s="59"/>
      <c r="AY826" s="59"/>
      <c r="AZ826" s="59"/>
      <c r="BA826" s="59"/>
    </row>
    <row r="827" spans="1:53" s="34" customFormat="1" hidden="1">
      <c r="A827" t="s">
        <v>896</v>
      </c>
      <c r="B827"/>
      <c r="C827"/>
      <c r="D827"/>
      <c r="E827">
        <v>4</v>
      </c>
      <c r="F827">
        <v>6</v>
      </c>
      <c r="G827"/>
      <c r="H827">
        <v>9</v>
      </c>
      <c r="I827"/>
      <c r="J827">
        <v>51</v>
      </c>
      <c r="K827" s="59"/>
      <c r="L827" s="59"/>
      <c r="M827" s="59"/>
      <c r="N827" s="59"/>
      <c r="O827" s="59"/>
      <c r="P827" s="59"/>
      <c r="Q827" s="59"/>
      <c r="R827" s="59"/>
      <c r="S827" s="59"/>
      <c r="T827" s="59"/>
      <c r="U827" s="59"/>
      <c r="V827" s="59"/>
      <c r="W827" s="59"/>
      <c r="X827" s="59"/>
      <c r="Y827" s="59"/>
      <c r="Z827" s="59"/>
      <c r="AA827" s="59"/>
      <c r="AB827" s="59"/>
      <c r="AC827" s="59"/>
      <c r="AD827" s="59"/>
      <c r="AE827" s="59"/>
      <c r="AF827" s="59"/>
      <c r="AG827" s="59"/>
      <c r="AH827" s="59"/>
      <c r="AI827" s="59"/>
      <c r="AJ827" s="59"/>
      <c r="AK827" s="59"/>
      <c r="AL827" s="59"/>
      <c r="AM827" s="59"/>
      <c r="AN827" s="59"/>
      <c r="AO827" s="59"/>
      <c r="AP827" s="59"/>
      <c r="AQ827" s="59"/>
      <c r="AR827" s="59"/>
      <c r="AS827" s="59"/>
      <c r="AT827" s="59"/>
      <c r="AU827" s="59"/>
      <c r="AV827" s="59"/>
      <c r="AW827" s="59"/>
      <c r="AX827" s="59"/>
      <c r="AY827" s="59"/>
      <c r="AZ827" s="59"/>
      <c r="BA827" s="59"/>
    </row>
    <row r="828" spans="1:53" s="34" customFormat="1" hidden="1">
      <c r="A828" t="s">
        <v>897</v>
      </c>
      <c r="B828"/>
      <c r="C828"/>
      <c r="D828"/>
      <c r="E828">
        <v>13</v>
      </c>
      <c r="F828">
        <v>26</v>
      </c>
      <c r="G828">
        <v>1</v>
      </c>
      <c r="H828">
        <v>9</v>
      </c>
      <c r="I828"/>
      <c r="J828">
        <v>80</v>
      </c>
      <c r="K828" s="59"/>
      <c r="L828" s="59"/>
      <c r="M828" s="59"/>
      <c r="N828" s="59"/>
      <c r="O828" s="59"/>
      <c r="P828" s="59"/>
      <c r="Q828" s="59"/>
      <c r="R828" s="59"/>
      <c r="S828" s="59"/>
      <c r="T828" s="59"/>
      <c r="U828" s="59"/>
      <c r="V828" s="59"/>
      <c r="W828" s="59"/>
      <c r="X828" s="59"/>
      <c r="Y828" s="59"/>
      <c r="Z828" s="59"/>
      <c r="AA828" s="59"/>
      <c r="AB828" s="59"/>
      <c r="AC828" s="59"/>
      <c r="AD828" s="59"/>
      <c r="AE828" s="59"/>
      <c r="AF828" s="59"/>
      <c r="AG828" s="59"/>
      <c r="AH828" s="59"/>
      <c r="AI828" s="59"/>
      <c r="AJ828" s="59"/>
      <c r="AK828" s="59"/>
      <c r="AL828" s="59"/>
      <c r="AM828" s="59"/>
      <c r="AN828" s="59"/>
      <c r="AO828" s="59"/>
      <c r="AP828" s="59"/>
      <c r="AQ828" s="59"/>
      <c r="AR828" s="59"/>
      <c r="AS828" s="59"/>
      <c r="AT828" s="59"/>
      <c r="AU828" s="59"/>
      <c r="AV828" s="59"/>
      <c r="AW828" s="59"/>
      <c r="AX828" s="59"/>
      <c r="AY828" s="59"/>
      <c r="AZ828" s="59"/>
      <c r="BA828" s="59"/>
    </row>
    <row r="829" spans="1:53" s="34" customFormat="1" hidden="1">
      <c r="A829" t="s">
        <v>898</v>
      </c>
      <c r="B829"/>
      <c r="C829"/>
      <c r="D829"/>
      <c r="E829">
        <v>12</v>
      </c>
      <c r="F829">
        <v>15</v>
      </c>
      <c r="G829">
        <v>1</v>
      </c>
      <c r="H829">
        <v>11</v>
      </c>
      <c r="I829"/>
      <c r="J829">
        <v>44</v>
      </c>
      <c r="K829" s="59"/>
      <c r="L829" s="59"/>
      <c r="M829" s="59"/>
      <c r="N829" s="59"/>
      <c r="O829" s="59"/>
      <c r="P829" s="59"/>
      <c r="Q829" s="59"/>
      <c r="R829" s="59"/>
      <c r="S829" s="59"/>
      <c r="T829" s="59"/>
      <c r="U829" s="59"/>
      <c r="V829" s="59"/>
      <c r="W829" s="59"/>
      <c r="X829" s="59"/>
      <c r="Y829" s="59"/>
      <c r="Z829" s="59"/>
      <c r="AA829" s="59"/>
      <c r="AB829" s="59"/>
      <c r="AC829" s="59"/>
      <c r="AD829" s="59"/>
      <c r="AE829" s="59"/>
      <c r="AF829" s="59"/>
      <c r="AG829" s="59"/>
      <c r="AH829" s="59"/>
      <c r="AI829" s="59"/>
      <c r="AJ829" s="59"/>
      <c r="AK829" s="59"/>
      <c r="AL829" s="59"/>
      <c r="AM829" s="59"/>
      <c r="AN829" s="59"/>
      <c r="AO829" s="59"/>
      <c r="AP829" s="59"/>
      <c r="AQ829" s="59"/>
      <c r="AR829" s="59"/>
      <c r="AS829" s="59"/>
      <c r="AT829" s="59"/>
      <c r="AU829" s="59"/>
      <c r="AV829" s="59"/>
      <c r="AW829" s="59"/>
      <c r="AX829" s="59"/>
      <c r="AY829" s="59"/>
      <c r="AZ829" s="59"/>
      <c r="BA829" s="59"/>
    </row>
    <row r="830" spans="1:53" s="34" customFormat="1" hidden="1">
      <c r="A830" t="s">
        <v>899</v>
      </c>
      <c r="B830"/>
      <c r="C830"/>
      <c r="D830"/>
      <c r="E830">
        <v>8</v>
      </c>
      <c r="F830">
        <v>13</v>
      </c>
      <c r="G830">
        <v>1</v>
      </c>
      <c r="H830">
        <v>10</v>
      </c>
      <c r="I830"/>
      <c r="J830">
        <v>37</v>
      </c>
      <c r="K830" s="59"/>
      <c r="L830" s="59"/>
      <c r="M830" s="59"/>
      <c r="N830" s="59"/>
      <c r="O830" s="59"/>
      <c r="P830" s="59"/>
      <c r="Q830" s="59"/>
      <c r="R830" s="59"/>
      <c r="S830" s="59"/>
      <c r="T830" s="59"/>
      <c r="U830" s="59"/>
      <c r="V830" s="59"/>
      <c r="W830" s="59"/>
      <c r="X830" s="59"/>
      <c r="Y830" s="59"/>
      <c r="Z830" s="59"/>
      <c r="AA830" s="59"/>
      <c r="AB830" s="59"/>
      <c r="AC830" s="59"/>
      <c r="AD830" s="59"/>
      <c r="AE830" s="59"/>
      <c r="AF830" s="59"/>
      <c r="AG830" s="59"/>
      <c r="AH830" s="59"/>
      <c r="AI830" s="59"/>
      <c r="AJ830" s="59"/>
      <c r="AK830" s="59"/>
      <c r="AL830" s="59"/>
      <c r="AM830" s="59"/>
      <c r="AN830" s="59"/>
      <c r="AO830" s="59"/>
      <c r="AP830" s="59"/>
      <c r="AQ830" s="59"/>
      <c r="AR830" s="59"/>
      <c r="AS830" s="59"/>
      <c r="AT830" s="59"/>
      <c r="AU830" s="59"/>
      <c r="AV830" s="59"/>
      <c r="AW830" s="59"/>
      <c r="AX830" s="59"/>
      <c r="AY830" s="59"/>
      <c r="AZ830" s="59"/>
      <c r="BA830" s="59"/>
    </row>
    <row r="831" spans="1:53" s="34" customFormat="1" hidden="1">
      <c r="A831" t="s">
        <v>900</v>
      </c>
      <c r="B831"/>
      <c r="C831"/>
      <c r="D831"/>
      <c r="E831">
        <v>12</v>
      </c>
      <c r="F831">
        <v>10</v>
      </c>
      <c r="G831">
        <v>1</v>
      </c>
      <c r="H831">
        <v>11</v>
      </c>
      <c r="I831"/>
      <c r="J831">
        <v>40</v>
      </c>
      <c r="K831" s="59"/>
      <c r="L831" s="59"/>
      <c r="M831" s="59"/>
      <c r="N831" s="59"/>
      <c r="O831" s="59"/>
      <c r="P831" s="59"/>
      <c r="Q831" s="59"/>
      <c r="R831" s="59"/>
      <c r="S831" s="59"/>
      <c r="T831" s="59"/>
      <c r="U831" s="59"/>
      <c r="V831" s="59"/>
      <c r="W831" s="59"/>
      <c r="X831" s="59"/>
      <c r="Y831" s="59"/>
      <c r="Z831" s="59"/>
      <c r="AA831" s="59"/>
      <c r="AB831" s="59"/>
      <c r="AC831" s="59"/>
      <c r="AD831" s="59"/>
      <c r="AE831" s="59"/>
      <c r="AF831" s="59"/>
      <c r="AG831" s="59"/>
      <c r="AH831" s="59"/>
      <c r="AI831" s="59"/>
      <c r="AJ831" s="59"/>
      <c r="AK831" s="59"/>
      <c r="AL831" s="59"/>
      <c r="AM831" s="59"/>
      <c r="AN831" s="59"/>
      <c r="AO831" s="59"/>
      <c r="AP831" s="59"/>
      <c r="AQ831" s="59"/>
      <c r="AR831" s="59"/>
      <c r="AS831" s="59"/>
      <c r="AT831" s="59"/>
      <c r="AU831" s="59"/>
      <c r="AV831" s="59"/>
      <c r="AW831" s="59"/>
      <c r="AX831" s="59"/>
      <c r="AY831" s="59"/>
      <c r="AZ831" s="59"/>
      <c r="BA831" s="59"/>
    </row>
    <row r="832" spans="1:53" s="34" customFormat="1" hidden="1">
      <c r="A832" t="s">
        <v>901</v>
      </c>
      <c r="B832"/>
      <c r="C832"/>
      <c r="D832"/>
      <c r="E832">
        <v>11</v>
      </c>
      <c r="F832">
        <v>10</v>
      </c>
      <c r="G832">
        <v>1</v>
      </c>
      <c r="H832">
        <v>11</v>
      </c>
      <c r="I832"/>
      <c r="J832">
        <v>39</v>
      </c>
      <c r="K832" s="59"/>
      <c r="L832" s="59"/>
      <c r="M832" s="59"/>
      <c r="N832" s="59"/>
      <c r="O832" s="59"/>
      <c r="P832" s="59"/>
      <c r="Q832" s="59"/>
      <c r="R832" s="59"/>
      <c r="S832" s="59"/>
      <c r="T832" s="59"/>
      <c r="U832" s="59"/>
      <c r="V832" s="59"/>
      <c r="W832" s="59"/>
      <c r="X832" s="59"/>
      <c r="Y832" s="59"/>
      <c r="Z832" s="59"/>
      <c r="AA832" s="59"/>
      <c r="AB832" s="59"/>
      <c r="AC832" s="59"/>
      <c r="AD832" s="59"/>
      <c r="AE832" s="59"/>
      <c r="AF832" s="59"/>
      <c r="AG832" s="59"/>
      <c r="AH832" s="59"/>
      <c r="AI832" s="59"/>
      <c r="AJ832" s="59"/>
      <c r="AK832" s="59"/>
      <c r="AL832" s="59"/>
      <c r="AM832" s="59"/>
      <c r="AN832" s="59"/>
      <c r="AO832" s="59"/>
      <c r="AP832" s="59"/>
      <c r="AQ832" s="59"/>
      <c r="AR832" s="59"/>
      <c r="AS832" s="59"/>
      <c r="AT832" s="59"/>
      <c r="AU832" s="59"/>
      <c r="AV832" s="59"/>
      <c r="AW832" s="59"/>
      <c r="AX832" s="59"/>
      <c r="AY832" s="59"/>
      <c r="AZ832" s="59"/>
      <c r="BA832" s="59"/>
    </row>
    <row r="833" spans="1:53" s="34" customFormat="1" hidden="1">
      <c r="A833" t="s">
        <v>902</v>
      </c>
      <c r="B833"/>
      <c r="C833"/>
      <c r="D833"/>
      <c r="E833">
        <v>2</v>
      </c>
      <c r="F833">
        <v>4</v>
      </c>
      <c r="G833"/>
      <c r="H833">
        <v>5</v>
      </c>
      <c r="I833"/>
      <c r="J833">
        <v>21</v>
      </c>
      <c r="K833" s="59"/>
      <c r="L833" s="59"/>
      <c r="M833" s="59"/>
      <c r="N833" s="59"/>
      <c r="O833" s="59"/>
      <c r="P833" s="59"/>
      <c r="Q833" s="59"/>
      <c r="R833" s="59"/>
      <c r="S833" s="59"/>
      <c r="T833" s="59"/>
      <c r="U833" s="59"/>
      <c r="V833" s="59"/>
      <c r="W833" s="59"/>
      <c r="X833" s="59"/>
      <c r="Y833" s="59"/>
      <c r="Z833" s="59"/>
      <c r="AA833" s="59"/>
      <c r="AB833" s="59"/>
      <c r="AC833" s="59"/>
      <c r="AD833" s="59"/>
      <c r="AE833" s="59"/>
      <c r="AF833" s="59"/>
      <c r="AG833" s="59"/>
      <c r="AH833" s="59"/>
      <c r="AI833" s="59"/>
      <c r="AJ833" s="59"/>
      <c r="AK833" s="59"/>
      <c r="AL833" s="59"/>
      <c r="AM833" s="59"/>
      <c r="AN833" s="59"/>
      <c r="AO833" s="59"/>
      <c r="AP833" s="59"/>
      <c r="AQ833" s="59"/>
      <c r="AR833" s="59"/>
      <c r="AS833" s="59"/>
      <c r="AT833" s="59"/>
      <c r="AU833" s="59"/>
      <c r="AV833" s="59"/>
      <c r="AW833" s="59"/>
      <c r="AX833" s="59"/>
      <c r="AY833" s="59"/>
      <c r="AZ833" s="59"/>
      <c r="BA833" s="59"/>
    </row>
    <row r="834" spans="1:53" s="34" customFormat="1" hidden="1">
      <c r="A834" t="s">
        <v>903</v>
      </c>
      <c r="B834"/>
      <c r="C834"/>
      <c r="D834"/>
      <c r="E834">
        <v>8</v>
      </c>
      <c r="F834">
        <v>14</v>
      </c>
      <c r="G834"/>
      <c r="H834">
        <v>8</v>
      </c>
      <c r="I834"/>
      <c r="J834">
        <v>37</v>
      </c>
      <c r="K834" s="59"/>
      <c r="L834" s="59"/>
      <c r="M834" s="59"/>
      <c r="N834" s="59"/>
      <c r="O834" s="59"/>
      <c r="P834" s="59"/>
      <c r="Q834" s="59"/>
      <c r="R834" s="59"/>
      <c r="S834" s="59"/>
      <c r="T834" s="59"/>
      <c r="U834" s="59"/>
      <c r="V834" s="59"/>
      <c r="W834" s="59"/>
      <c r="X834" s="59"/>
      <c r="Y834" s="59"/>
      <c r="Z834" s="59"/>
      <c r="AA834" s="59"/>
      <c r="AB834" s="59"/>
      <c r="AC834" s="59"/>
      <c r="AD834" s="59"/>
      <c r="AE834" s="59"/>
      <c r="AF834" s="59"/>
      <c r="AG834" s="59"/>
      <c r="AH834" s="59"/>
      <c r="AI834" s="59"/>
      <c r="AJ834" s="59"/>
      <c r="AK834" s="59"/>
      <c r="AL834" s="59"/>
      <c r="AM834" s="59"/>
      <c r="AN834" s="59"/>
      <c r="AO834" s="59"/>
      <c r="AP834" s="59"/>
      <c r="AQ834" s="59"/>
      <c r="AR834" s="59"/>
      <c r="AS834" s="59"/>
      <c r="AT834" s="59"/>
      <c r="AU834" s="59"/>
      <c r="AV834" s="59"/>
      <c r="AW834" s="59"/>
      <c r="AX834" s="59"/>
      <c r="AY834" s="59"/>
      <c r="AZ834" s="59"/>
      <c r="BA834" s="59"/>
    </row>
    <row r="835" spans="1:53" s="34" customFormat="1" hidden="1">
      <c r="A835" t="s">
        <v>904</v>
      </c>
      <c r="B835"/>
      <c r="C835"/>
      <c r="D835"/>
      <c r="E835">
        <v>13</v>
      </c>
      <c r="F835">
        <v>14</v>
      </c>
      <c r="G835">
        <v>2</v>
      </c>
      <c r="H835">
        <v>10</v>
      </c>
      <c r="I835"/>
      <c r="J835">
        <v>42</v>
      </c>
      <c r="K835" s="59"/>
      <c r="L835" s="59"/>
      <c r="M835" s="59"/>
      <c r="N835" s="59"/>
      <c r="O835" s="59"/>
      <c r="P835" s="59"/>
      <c r="Q835" s="59"/>
      <c r="R835" s="59"/>
      <c r="S835" s="59"/>
      <c r="T835" s="59"/>
      <c r="U835" s="59"/>
      <c r="V835" s="59"/>
      <c r="W835" s="59"/>
      <c r="X835" s="59"/>
      <c r="Y835" s="59"/>
      <c r="Z835" s="59"/>
      <c r="AA835" s="59"/>
      <c r="AB835" s="59"/>
      <c r="AC835" s="59"/>
      <c r="AD835" s="59"/>
      <c r="AE835" s="59"/>
      <c r="AF835" s="59"/>
      <c r="AG835" s="59"/>
      <c r="AH835" s="59"/>
      <c r="AI835" s="59"/>
      <c r="AJ835" s="59"/>
      <c r="AK835" s="59"/>
      <c r="AL835" s="59"/>
      <c r="AM835" s="59"/>
      <c r="AN835" s="59"/>
      <c r="AO835" s="59"/>
      <c r="AP835" s="59"/>
      <c r="AQ835" s="59"/>
      <c r="AR835" s="59"/>
      <c r="AS835" s="59"/>
      <c r="AT835" s="59"/>
      <c r="AU835" s="59"/>
      <c r="AV835" s="59"/>
      <c r="AW835" s="59"/>
      <c r="AX835" s="59"/>
      <c r="AY835" s="59"/>
      <c r="AZ835" s="59"/>
      <c r="BA835" s="59"/>
    </row>
    <row r="836" spans="1:53" s="34" customFormat="1" hidden="1">
      <c r="A836" t="s">
        <v>905</v>
      </c>
      <c r="B836"/>
      <c r="C836"/>
      <c r="D836"/>
      <c r="E836">
        <v>5</v>
      </c>
      <c r="F836">
        <v>9</v>
      </c>
      <c r="G836"/>
      <c r="H836">
        <v>10</v>
      </c>
      <c r="I836"/>
      <c r="J836">
        <v>36</v>
      </c>
      <c r="K836" s="59"/>
      <c r="L836" s="59"/>
      <c r="M836" s="59"/>
      <c r="N836" s="59"/>
      <c r="O836" s="59"/>
      <c r="P836" s="59"/>
      <c r="Q836" s="59"/>
      <c r="R836" s="59"/>
      <c r="S836" s="59"/>
      <c r="T836" s="59"/>
      <c r="U836" s="59"/>
      <c r="V836" s="59"/>
      <c r="W836" s="59"/>
      <c r="X836" s="59"/>
      <c r="Y836" s="59"/>
      <c r="Z836" s="59"/>
      <c r="AA836" s="59"/>
      <c r="AB836" s="59"/>
      <c r="AC836" s="59"/>
      <c r="AD836" s="59"/>
      <c r="AE836" s="59"/>
      <c r="AF836" s="59"/>
      <c r="AG836" s="59"/>
      <c r="AH836" s="59"/>
      <c r="AI836" s="59"/>
      <c r="AJ836" s="59"/>
      <c r="AK836" s="59"/>
      <c r="AL836" s="59"/>
      <c r="AM836" s="59"/>
      <c r="AN836" s="59"/>
      <c r="AO836" s="59"/>
      <c r="AP836" s="59"/>
      <c r="AQ836" s="59"/>
      <c r="AR836" s="59"/>
      <c r="AS836" s="59"/>
      <c r="AT836" s="59"/>
      <c r="AU836" s="59"/>
      <c r="AV836" s="59"/>
      <c r="AW836" s="59"/>
      <c r="AX836" s="59"/>
      <c r="AY836" s="59"/>
      <c r="AZ836" s="59"/>
      <c r="BA836" s="59"/>
    </row>
    <row r="837" spans="1:53" s="34" customFormat="1" hidden="1">
      <c r="A837" t="s">
        <v>906</v>
      </c>
      <c r="B837"/>
      <c r="C837"/>
      <c r="D837"/>
      <c r="E837">
        <v>5</v>
      </c>
      <c r="F837">
        <v>8</v>
      </c>
      <c r="G837"/>
      <c r="H837">
        <v>9</v>
      </c>
      <c r="I837"/>
      <c r="J837">
        <v>35</v>
      </c>
      <c r="K837" s="59"/>
      <c r="L837" s="59"/>
      <c r="M837" s="59"/>
      <c r="N837" s="59"/>
      <c r="O837" s="59"/>
      <c r="P837" s="59"/>
      <c r="Q837" s="59"/>
      <c r="R837" s="59"/>
      <c r="S837" s="59"/>
      <c r="T837" s="59"/>
      <c r="U837" s="59"/>
      <c r="V837" s="59"/>
      <c r="W837" s="59"/>
      <c r="X837" s="59"/>
      <c r="Y837" s="59"/>
      <c r="Z837" s="59"/>
      <c r="AA837" s="59"/>
      <c r="AB837" s="59"/>
      <c r="AC837" s="59"/>
      <c r="AD837" s="59"/>
      <c r="AE837" s="59"/>
      <c r="AF837" s="59"/>
      <c r="AG837" s="59"/>
      <c r="AH837" s="59"/>
      <c r="AI837" s="59"/>
      <c r="AJ837" s="59"/>
      <c r="AK837" s="59"/>
      <c r="AL837" s="59"/>
      <c r="AM837" s="59"/>
      <c r="AN837" s="59"/>
      <c r="AO837" s="59"/>
      <c r="AP837" s="59"/>
      <c r="AQ837" s="59"/>
      <c r="AR837" s="59"/>
      <c r="AS837" s="59"/>
      <c r="AT837" s="59"/>
      <c r="AU837" s="59"/>
      <c r="AV837" s="59"/>
      <c r="AW837" s="59"/>
      <c r="AX837" s="59"/>
      <c r="AY837" s="59"/>
      <c r="AZ837" s="59"/>
      <c r="BA837" s="59"/>
    </row>
    <row r="838" spans="1:53" s="34" customFormat="1" hidden="1">
      <c r="A838" t="s">
        <v>907</v>
      </c>
      <c r="B838"/>
      <c r="C838"/>
      <c r="D838"/>
      <c r="E838">
        <v>7</v>
      </c>
      <c r="F838">
        <v>12</v>
      </c>
      <c r="G838"/>
      <c r="H838">
        <v>8</v>
      </c>
      <c r="I838"/>
      <c r="J838">
        <v>38</v>
      </c>
      <c r="K838" s="59"/>
      <c r="L838" s="59"/>
      <c r="M838" s="59"/>
      <c r="N838" s="59"/>
      <c r="O838" s="59"/>
      <c r="P838" s="59"/>
      <c r="Q838" s="59"/>
      <c r="R838" s="59"/>
      <c r="S838" s="59"/>
      <c r="T838" s="59"/>
      <c r="U838" s="59"/>
      <c r="V838" s="59"/>
      <c r="W838" s="59"/>
      <c r="X838" s="59"/>
      <c r="Y838" s="59"/>
      <c r="Z838" s="59"/>
      <c r="AA838" s="59"/>
      <c r="AB838" s="59"/>
      <c r="AC838" s="59"/>
      <c r="AD838" s="59"/>
      <c r="AE838" s="59"/>
      <c r="AF838" s="59"/>
      <c r="AG838" s="59"/>
      <c r="AH838" s="59"/>
      <c r="AI838" s="59"/>
      <c r="AJ838" s="59"/>
      <c r="AK838" s="59"/>
      <c r="AL838" s="59"/>
      <c r="AM838" s="59"/>
      <c r="AN838" s="59"/>
      <c r="AO838" s="59"/>
      <c r="AP838" s="59"/>
      <c r="AQ838" s="59"/>
      <c r="AR838" s="59"/>
      <c r="AS838" s="59"/>
      <c r="AT838" s="59"/>
      <c r="AU838" s="59"/>
      <c r="AV838" s="59"/>
      <c r="AW838" s="59"/>
      <c r="AX838" s="59"/>
      <c r="AY838" s="59"/>
      <c r="AZ838" s="59"/>
      <c r="BA838" s="59"/>
    </row>
    <row r="839" spans="1:53" s="34" customFormat="1" hidden="1">
      <c r="A839" t="s">
        <v>908</v>
      </c>
      <c r="B839"/>
      <c r="C839"/>
      <c r="D839"/>
      <c r="E839">
        <v>5</v>
      </c>
      <c r="F839">
        <v>18</v>
      </c>
      <c r="G839"/>
      <c r="H839">
        <v>7</v>
      </c>
      <c r="I839"/>
      <c r="J839">
        <v>40</v>
      </c>
      <c r="K839" s="59"/>
      <c r="L839" s="59"/>
      <c r="M839" s="59"/>
      <c r="N839" s="59"/>
      <c r="O839" s="59"/>
      <c r="P839" s="59"/>
      <c r="Q839" s="59"/>
      <c r="R839" s="59"/>
      <c r="S839" s="59"/>
      <c r="T839" s="59"/>
      <c r="U839" s="59"/>
      <c r="V839" s="59"/>
      <c r="W839" s="59"/>
      <c r="X839" s="59"/>
      <c r="Y839" s="59"/>
      <c r="Z839" s="59"/>
      <c r="AA839" s="59"/>
      <c r="AB839" s="59"/>
      <c r="AC839" s="59"/>
      <c r="AD839" s="59"/>
      <c r="AE839" s="59"/>
      <c r="AF839" s="59"/>
      <c r="AG839" s="59"/>
      <c r="AH839" s="59"/>
      <c r="AI839" s="59"/>
      <c r="AJ839" s="59"/>
      <c r="AK839" s="59"/>
      <c r="AL839" s="59"/>
      <c r="AM839" s="59"/>
      <c r="AN839" s="59"/>
      <c r="AO839" s="59"/>
      <c r="AP839" s="59"/>
      <c r="AQ839" s="59"/>
      <c r="AR839" s="59"/>
      <c r="AS839" s="59"/>
      <c r="AT839" s="59"/>
      <c r="AU839" s="59"/>
      <c r="AV839" s="59"/>
      <c r="AW839" s="59"/>
      <c r="AX839" s="59"/>
      <c r="AY839" s="59"/>
      <c r="AZ839" s="59"/>
      <c r="BA839" s="59"/>
    </row>
    <row r="840" spans="1:53" s="34" customFormat="1" hidden="1">
      <c r="A840" t="s">
        <v>909</v>
      </c>
      <c r="B840"/>
      <c r="C840"/>
      <c r="D840"/>
      <c r="E840"/>
      <c r="F840">
        <v>4</v>
      </c>
      <c r="G840"/>
      <c r="H840">
        <v>3</v>
      </c>
      <c r="I840"/>
      <c r="J840">
        <v>12</v>
      </c>
      <c r="K840" s="59"/>
      <c r="L840" s="59"/>
      <c r="M840" s="59"/>
      <c r="N840" s="59"/>
      <c r="O840" s="59"/>
      <c r="P840" s="59"/>
      <c r="Q840" s="59"/>
      <c r="R840" s="59"/>
      <c r="S840" s="59"/>
      <c r="T840" s="59"/>
      <c r="U840" s="59"/>
      <c r="V840" s="59"/>
      <c r="W840" s="59"/>
      <c r="X840" s="59"/>
      <c r="Y840" s="59"/>
      <c r="Z840" s="59"/>
      <c r="AA840" s="59"/>
      <c r="AB840" s="59"/>
      <c r="AC840" s="59"/>
      <c r="AD840" s="59"/>
      <c r="AE840" s="59"/>
      <c r="AF840" s="59"/>
      <c r="AG840" s="59"/>
      <c r="AH840" s="59"/>
      <c r="AI840" s="59"/>
      <c r="AJ840" s="59"/>
      <c r="AK840" s="59"/>
      <c r="AL840" s="59"/>
      <c r="AM840" s="59"/>
      <c r="AN840" s="59"/>
      <c r="AO840" s="59"/>
      <c r="AP840" s="59"/>
      <c r="AQ840" s="59"/>
      <c r="AR840" s="59"/>
      <c r="AS840" s="59"/>
      <c r="AT840" s="59"/>
      <c r="AU840" s="59"/>
      <c r="AV840" s="59"/>
      <c r="AW840" s="59"/>
      <c r="AX840" s="59"/>
      <c r="AY840" s="59"/>
      <c r="AZ840" s="59"/>
      <c r="BA840" s="59"/>
    </row>
    <row r="841" spans="1:53" s="34" customFormat="1" hidden="1">
      <c r="A841" t="s">
        <v>910</v>
      </c>
      <c r="B841"/>
      <c r="C841"/>
      <c r="D841"/>
      <c r="E841">
        <v>4</v>
      </c>
      <c r="F841">
        <v>8</v>
      </c>
      <c r="G841"/>
      <c r="H841">
        <v>9</v>
      </c>
      <c r="I841"/>
      <c r="J841">
        <v>30</v>
      </c>
      <c r="K841" s="59"/>
      <c r="L841" s="59"/>
      <c r="M841" s="59"/>
      <c r="N841" s="59"/>
      <c r="O841" s="59"/>
      <c r="P841" s="59"/>
      <c r="Q841" s="59"/>
      <c r="R841" s="59"/>
      <c r="S841" s="59"/>
      <c r="T841" s="59"/>
      <c r="U841" s="59"/>
      <c r="V841" s="59"/>
      <c r="W841" s="59"/>
      <c r="X841" s="59"/>
      <c r="Y841" s="59"/>
      <c r="Z841" s="59"/>
      <c r="AA841" s="59"/>
      <c r="AB841" s="59"/>
      <c r="AC841" s="59"/>
      <c r="AD841" s="59"/>
      <c r="AE841" s="59"/>
      <c r="AF841" s="59"/>
      <c r="AG841" s="59"/>
      <c r="AH841" s="59"/>
      <c r="AI841" s="59"/>
      <c r="AJ841" s="59"/>
      <c r="AK841" s="59"/>
      <c r="AL841" s="59"/>
      <c r="AM841" s="59"/>
      <c r="AN841" s="59"/>
      <c r="AO841" s="59"/>
      <c r="AP841" s="59"/>
      <c r="AQ841" s="59"/>
      <c r="AR841" s="59"/>
      <c r="AS841" s="59"/>
      <c r="AT841" s="59"/>
      <c r="AU841" s="59"/>
      <c r="AV841" s="59"/>
      <c r="AW841" s="59"/>
      <c r="AX841" s="59"/>
      <c r="AY841" s="59"/>
      <c r="AZ841" s="59"/>
      <c r="BA841" s="59"/>
    </row>
    <row r="842" spans="1:53" s="34" customFormat="1" hidden="1">
      <c r="A842" t="s">
        <v>911</v>
      </c>
      <c r="B842"/>
      <c r="C842"/>
      <c r="D842"/>
      <c r="E842"/>
      <c r="F842"/>
      <c r="G842"/>
      <c r="H842"/>
      <c r="I842"/>
      <c r="J842">
        <v>2</v>
      </c>
      <c r="K842" s="59"/>
      <c r="L842" s="59"/>
      <c r="M842" s="59"/>
      <c r="N842" s="59"/>
      <c r="O842" s="59"/>
      <c r="P842" s="59"/>
      <c r="Q842" s="59"/>
      <c r="R842" s="59"/>
      <c r="S842" s="59"/>
      <c r="T842" s="59"/>
      <c r="U842" s="59"/>
      <c r="V842" s="59"/>
      <c r="W842" s="59"/>
      <c r="X842" s="59"/>
      <c r="Y842" s="59"/>
      <c r="Z842" s="59"/>
      <c r="AA842" s="59"/>
      <c r="AB842" s="59"/>
      <c r="AC842" s="59"/>
      <c r="AD842" s="59"/>
      <c r="AE842" s="59"/>
      <c r="AF842" s="59"/>
      <c r="AG842" s="59"/>
      <c r="AH842" s="59"/>
      <c r="AI842" s="59"/>
      <c r="AJ842" s="59"/>
      <c r="AK842" s="59"/>
      <c r="AL842" s="59"/>
      <c r="AM842" s="59"/>
      <c r="AN842" s="59"/>
      <c r="AO842" s="59"/>
      <c r="AP842" s="59"/>
      <c r="AQ842" s="59"/>
      <c r="AR842" s="59"/>
      <c r="AS842" s="59"/>
      <c r="AT842" s="59"/>
      <c r="AU842" s="59"/>
      <c r="AV842" s="59"/>
      <c r="AW842" s="59"/>
      <c r="AX842" s="59"/>
      <c r="AY842" s="59"/>
      <c r="AZ842" s="59"/>
      <c r="BA842" s="59"/>
    </row>
    <row r="843" spans="1:53" s="34" customFormat="1" hidden="1">
      <c r="A843" t="s">
        <v>912</v>
      </c>
      <c r="B843"/>
      <c r="C843"/>
      <c r="D843"/>
      <c r="E843">
        <v>4</v>
      </c>
      <c r="F843">
        <v>8</v>
      </c>
      <c r="G843"/>
      <c r="H843">
        <v>8</v>
      </c>
      <c r="I843"/>
      <c r="J843">
        <v>31</v>
      </c>
      <c r="K843" s="59"/>
      <c r="L843" s="59"/>
      <c r="M843" s="59"/>
      <c r="N843" s="59"/>
      <c r="O843" s="59"/>
      <c r="P843" s="59"/>
      <c r="Q843" s="59"/>
      <c r="R843" s="59"/>
      <c r="S843" s="59"/>
      <c r="T843" s="59"/>
      <c r="U843" s="59"/>
      <c r="V843" s="59"/>
      <c r="W843" s="59"/>
      <c r="X843" s="59"/>
      <c r="Y843" s="59"/>
      <c r="Z843" s="59"/>
      <c r="AA843" s="59"/>
      <c r="AB843" s="59"/>
      <c r="AC843" s="59"/>
      <c r="AD843" s="59"/>
      <c r="AE843" s="59"/>
      <c r="AF843" s="59"/>
      <c r="AG843" s="59"/>
      <c r="AH843" s="59"/>
      <c r="AI843" s="59"/>
      <c r="AJ843" s="59"/>
      <c r="AK843" s="59"/>
      <c r="AL843" s="59"/>
      <c r="AM843" s="59"/>
      <c r="AN843" s="59"/>
      <c r="AO843" s="59"/>
      <c r="AP843" s="59"/>
      <c r="AQ843" s="59"/>
      <c r="AR843" s="59"/>
      <c r="AS843" s="59"/>
      <c r="AT843" s="59"/>
      <c r="AU843" s="59"/>
      <c r="AV843" s="59"/>
      <c r="AW843" s="59"/>
      <c r="AX843" s="59"/>
      <c r="AY843" s="59"/>
      <c r="AZ843" s="59"/>
      <c r="BA843" s="59"/>
    </row>
    <row r="844" spans="1:53" s="34" customFormat="1" hidden="1">
      <c r="A844" t="s">
        <v>913</v>
      </c>
      <c r="B844"/>
      <c r="C844"/>
      <c r="D844"/>
      <c r="E844">
        <v>4</v>
      </c>
      <c r="F844">
        <v>10</v>
      </c>
      <c r="G844"/>
      <c r="H844">
        <v>7</v>
      </c>
      <c r="I844"/>
      <c r="J844">
        <v>32</v>
      </c>
      <c r="K844" s="59"/>
      <c r="L844" s="59"/>
      <c r="M844" s="59"/>
      <c r="N844" s="59"/>
      <c r="O844" s="59"/>
      <c r="P844" s="59"/>
      <c r="Q844" s="59"/>
      <c r="R844" s="59"/>
      <c r="S844" s="59"/>
      <c r="T844" s="59"/>
      <c r="U844" s="59"/>
      <c r="V844" s="59"/>
      <c r="W844" s="59"/>
      <c r="X844" s="59"/>
      <c r="Y844" s="59"/>
      <c r="Z844" s="59"/>
      <c r="AA844" s="59"/>
      <c r="AB844" s="59"/>
      <c r="AC844" s="59"/>
      <c r="AD844" s="59"/>
      <c r="AE844" s="59"/>
      <c r="AF844" s="59"/>
      <c r="AG844" s="59"/>
      <c r="AH844" s="59"/>
      <c r="AI844" s="59"/>
      <c r="AJ844" s="59"/>
      <c r="AK844" s="59"/>
      <c r="AL844" s="59"/>
      <c r="AM844" s="59"/>
      <c r="AN844" s="59"/>
      <c r="AO844" s="59"/>
      <c r="AP844" s="59"/>
      <c r="AQ844" s="59"/>
      <c r="AR844" s="59"/>
      <c r="AS844" s="59"/>
      <c r="AT844" s="59"/>
      <c r="AU844" s="59"/>
      <c r="AV844" s="59"/>
      <c r="AW844" s="59"/>
      <c r="AX844" s="59"/>
      <c r="AY844" s="59"/>
      <c r="AZ844" s="59"/>
      <c r="BA844" s="59"/>
    </row>
    <row r="845" spans="1:53" s="34" customFormat="1" hidden="1">
      <c r="A845" t="s">
        <v>914</v>
      </c>
      <c r="B845"/>
      <c r="C845"/>
      <c r="D845"/>
      <c r="E845">
        <v>5</v>
      </c>
      <c r="F845">
        <v>18</v>
      </c>
      <c r="G845"/>
      <c r="H845">
        <v>8</v>
      </c>
      <c r="I845"/>
      <c r="J845">
        <v>39</v>
      </c>
      <c r="K845" s="59"/>
      <c r="L845" s="59"/>
      <c r="M845" s="59"/>
      <c r="N845" s="59"/>
      <c r="O845" s="59"/>
      <c r="P845" s="59"/>
      <c r="Q845" s="59"/>
      <c r="R845" s="59"/>
      <c r="S845" s="59"/>
      <c r="T845" s="59"/>
      <c r="U845" s="59"/>
      <c r="V845" s="59"/>
      <c r="W845" s="59"/>
      <c r="X845" s="59"/>
      <c r="Y845" s="59"/>
      <c r="Z845" s="59"/>
      <c r="AA845" s="59"/>
      <c r="AB845" s="59"/>
      <c r="AC845" s="59"/>
      <c r="AD845" s="59"/>
      <c r="AE845" s="59"/>
      <c r="AF845" s="59"/>
      <c r="AG845" s="59"/>
      <c r="AH845" s="59"/>
      <c r="AI845" s="59"/>
      <c r="AJ845" s="59"/>
      <c r="AK845" s="59"/>
      <c r="AL845" s="59"/>
      <c r="AM845" s="59"/>
      <c r="AN845" s="59"/>
      <c r="AO845" s="59"/>
      <c r="AP845" s="59"/>
      <c r="AQ845" s="59"/>
      <c r="AR845" s="59"/>
      <c r="AS845" s="59"/>
      <c r="AT845" s="59"/>
      <c r="AU845" s="59"/>
      <c r="AV845" s="59"/>
      <c r="AW845" s="59"/>
      <c r="AX845" s="59"/>
      <c r="AY845" s="59"/>
      <c r="AZ845" s="59"/>
      <c r="BA845" s="59"/>
    </row>
    <row r="846" spans="1:53" s="34" customFormat="1" hidden="1">
      <c r="A846" t="s">
        <v>915</v>
      </c>
      <c r="B846"/>
      <c r="C846"/>
      <c r="D846"/>
      <c r="E846">
        <v>3</v>
      </c>
      <c r="F846">
        <v>11</v>
      </c>
      <c r="G846"/>
      <c r="H846">
        <v>7</v>
      </c>
      <c r="I846"/>
      <c r="J846">
        <v>22</v>
      </c>
      <c r="K846" s="59"/>
      <c r="L846" s="59"/>
      <c r="M846" s="59"/>
      <c r="N846" s="59"/>
      <c r="O846" s="59"/>
      <c r="P846" s="59"/>
      <c r="Q846" s="59"/>
      <c r="R846" s="59"/>
      <c r="S846" s="59"/>
      <c r="T846" s="59"/>
      <c r="U846" s="59"/>
      <c r="V846" s="59"/>
      <c r="W846" s="59"/>
      <c r="X846" s="59"/>
      <c r="Y846" s="59"/>
      <c r="Z846" s="59"/>
      <c r="AA846" s="59"/>
      <c r="AB846" s="59"/>
      <c r="AC846" s="59"/>
      <c r="AD846" s="59"/>
      <c r="AE846" s="59"/>
      <c r="AF846" s="59"/>
      <c r="AG846" s="59"/>
      <c r="AH846" s="59"/>
      <c r="AI846" s="59"/>
      <c r="AJ846" s="59"/>
      <c r="AK846" s="59"/>
      <c r="AL846" s="59"/>
      <c r="AM846" s="59"/>
      <c r="AN846" s="59"/>
      <c r="AO846" s="59"/>
      <c r="AP846" s="59"/>
      <c r="AQ846" s="59"/>
      <c r="AR846" s="59"/>
      <c r="AS846" s="59"/>
      <c r="AT846" s="59"/>
      <c r="AU846" s="59"/>
      <c r="AV846" s="59"/>
      <c r="AW846" s="59"/>
      <c r="AX846" s="59"/>
      <c r="AY846" s="59"/>
      <c r="AZ846" s="59"/>
      <c r="BA846" s="59"/>
    </row>
    <row r="847" spans="1:53" s="34" customFormat="1" hidden="1">
      <c r="A847" t="s">
        <v>916</v>
      </c>
      <c r="B847"/>
      <c r="C847"/>
      <c r="D847"/>
      <c r="E847">
        <v>6</v>
      </c>
      <c r="F847">
        <v>15</v>
      </c>
      <c r="G847"/>
      <c r="H847">
        <v>6</v>
      </c>
      <c r="I847"/>
      <c r="J847">
        <v>38</v>
      </c>
      <c r="K847" s="59"/>
      <c r="L847" s="59"/>
      <c r="M847" s="59"/>
      <c r="N847" s="59"/>
      <c r="O847" s="59"/>
      <c r="P847" s="59"/>
      <c r="Q847" s="59"/>
      <c r="R847" s="59"/>
      <c r="S847" s="59"/>
      <c r="T847" s="59"/>
      <c r="U847" s="59"/>
      <c r="V847" s="59"/>
      <c r="W847" s="59"/>
      <c r="X847" s="59"/>
      <c r="Y847" s="59"/>
      <c r="Z847" s="59"/>
      <c r="AA847" s="59"/>
      <c r="AB847" s="59"/>
      <c r="AC847" s="59"/>
      <c r="AD847" s="59"/>
      <c r="AE847" s="59"/>
      <c r="AF847" s="59"/>
      <c r="AG847" s="59"/>
      <c r="AH847" s="59"/>
      <c r="AI847" s="59"/>
      <c r="AJ847" s="59"/>
      <c r="AK847" s="59"/>
      <c r="AL847" s="59"/>
      <c r="AM847" s="59"/>
      <c r="AN847" s="59"/>
      <c r="AO847" s="59"/>
      <c r="AP847" s="59"/>
      <c r="AQ847" s="59"/>
      <c r="AR847" s="59"/>
      <c r="AS847" s="59"/>
      <c r="AT847" s="59"/>
      <c r="AU847" s="59"/>
      <c r="AV847" s="59"/>
      <c r="AW847" s="59"/>
      <c r="AX847" s="59"/>
      <c r="AY847" s="59"/>
      <c r="AZ847" s="59"/>
      <c r="BA847" s="59"/>
    </row>
    <row r="848" spans="1:53" s="34" customFormat="1" hidden="1">
      <c r="A848" t="s">
        <v>917</v>
      </c>
      <c r="B848"/>
      <c r="C848"/>
      <c r="D848"/>
      <c r="E848">
        <v>6</v>
      </c>
      <c r="F848">
        <v>15</v>
      </c>
      <c r="G848"/>
      <c r="H848">
        <v>6</v>
      </c>
      <c r="I848"/>
      <c r="J848">
        <v>59</v>
      </c>
      <c r="K848" s="59"/>
      <c r="L848" s="59"/>
      <c r="M848" s="59"/>
      <c r="N848" s="59"/>
      <c r="O848" s="59"/>
      <c r="P848" s="59"/>
      <c r="Q848" s="59"/>
      <c r="R848" s="59"/>
      <c r="S848" s="59"/>
      <c r="T848" s="59"/>
      <c r="U848" s="59"/>
      <c r="V848" s="59"/>
      <c r="W848" s="59"/>
      <c r="X848" s="59"/>
      <c r="Y848" s="59"/>
      <c r="Z848" s="59"/>
      <c r="AA848" s="59"/>
      <c r="AB848" s="59"/>
      <c r="AC848" s="59"/>
      <c r="AD848" s="59"/>
      <c r="AE848" s="59"/>
      <c r="AF848" s="59"/>
      <c r="AG848" s="59"/>
      <c r="AH848" s="59"/>
      <c r="AI848" s="59"/>
      <c r="AJ848" s="59"/>
      <c r="AK848" s="59"/>
      <c r="AL848" s="59"/>
      <c r="AM848" s="59"/>
      <c r="AN848" s="59"/>
      <c r="AO848" s="59"/>
      <c r="AP848" s="59"/>
      <c r="AQ848" s="59"/>
      <c r="AR848" s="59"/>
      <c r="AS848" s="59"/>
      <c r="AT848" s="59"/>
      <c r="AU848" s="59"/>
      <c r="AV848" s="59"/>
      <c r="AW848" s="59"/>
      <c r="AX848" s="59"/>
      <c r="AY848" s="59"/>
      <c r="AZ848" s="59"/>
      <c r="BA848" s="59"/>
    </row>
    <row r="849" spans="1:53" s="34" customFormat="1" hidden="1">
      <c r="A849" t="s">
        <v>918</v>
      </c>
      <c r="B849"/>
      <c r="C849"/>
      <c r="D849"/>
      <c r="E849">
        <v>8</v>
      </c>
      <c r="F849">
        <v>16</v>
      </c>
      <c r="G849"/>
      <c r="H849">
        <v>6</v>
      </c>
      <c r="I849"/>
      <c r="J849">
        <v>38</v>
      </c>
      <c r="K849" s="59"/>
      <c r="L849" s="59"/>
      <c r="M849" s="59"/>
      <c r="N849" s="59"/>
      <c r="O849" s="59"/>
      <c r="P849" s="59"/>
      <c r="Q849" s="59"/>
      <c r="R849" s="59"/>
      <c r="S849" s="59"/>
      <c r="T849" s="59"/>
      <c r="U849" s="59"/>
      <c r="V849" s="59"/>
      <c r="W849" s="59"/>
      <c r="X849" s="59"/>
      <c r="Y849" s="59"/>
      <c r="Z849" s="59"/>
      <c r="AA849" s="59"/>
      <c r="AB849" s="59"/>
      <c r="AC849" s="59"/>
      <c r="AD849" s="59"/>
      <c r="AE849" s="59"/>
      <c r="AF849" s="59"/>
      <c r="AG849" s="59"/>
      <c r="AH849" s="59"/>
      <c r="AI849" s="59"/>
      <c r="AJ849" s="59"/>
      <c r="AK849" s="59"/>
      <c r="AL849" s="59"/>
      <c r="AM849" s="59"/>
      <c r="AN849" s="59"/>
      <c r="AO849" s="59"/>
      <c r="AP849" s="59"/>
      <c r="AQ849" s="59"/>
      <c r="AR849" s="59"/>
      <c r="AS849" s="59"/>
      <c r="AT849" s="59"/>
      <c r="AU849" s="59"/>
      <c r="AV849" s="59"/>
      <c r="AW849" s="59"/>
      <c r="AX849" s="59"/>
      <c r="AY849" s="59"/>
      <c r="AZ849" s="59"/>
      <c r="BA849" s="59"/>
    </row>
    <row r="850" spans="1:53" s="34" customFormat="1" hidden="1">
      <c r="A850" t="s">
        <v>919</v>
      </c>
      <c r="B850"/>
      <c r="C850"/>
      <c r="D850"/>
      <c r="E850">
        <v>8</v>
      </c>
      <c r="F850">
        <v>21</v>
      </c>
      <c r="G850"/>
      <c r="H850">
        <v>7</v>
      </c>
      <c r="I850"/>
      <c r="J850">
        <v>43</v>
      </c>
      <c r="K850" s="59"/>
      <c r="L850" s="59"/>
      <c r="M850" s="59"/>
      <c r="N850" s="59"/>
      <c r="O850" s="59"/>
      <c r="P850" s="59"/>
      <c r="Q850" s="59"/>
      <c r="R850" s="59"/>
      <c r="S850" s="59"/>
      <c r="T850" s="59"/>
      <c r="U850" s="59"/>
      <c r="V850" s="59"/>
      <c r="W850" s="59"/>
      <c r="X850" s="59"/>
      <c r="Y850" s="59"/>
      <c r="Z850" s="59"/>
      <c r="AA850" s="59"/>
      <c r="AB850" s="59"/>
      <c r="AC850" s="59"/>
      <c r="AD850" s="59"/>
      <c r="AE850" s="59"/>
      <c r="AF850" s="59"/>
      <c r="AG850" s="59"/>
      <c r="AH850" s="59"/>
      <c r="AI850" s="59"/>
      <c r="AJ850" s="59"/>
      <c r="AK850" s="59"/>
      <c r="AL850" s="59"/>
      <c r="AM850" s="59"/>
      <c r="AN850" s="59"/>
      <c r="AO850" s="59"/>
      <c r="AP850" s="59"/>
      <c r="AQ850" s="59"/>
      <c r="AR850" s="59"/>
      <c r="AS850" s="59"/>
      <c r="AT850" s="59"/>
      <c r="AU850" s="59"/>
      <c r="AV850" s="59"/>
      <c r="AW850" s="59"/>
      <c r="AX850" s="59"/>
      <c r="AY850" s="59"/>
      <c r="AZ850" s="59"/>
      <c r="BA850" s="59"/>
    </row>
    <row r="851" spans="1:53" s="34" customFormat="1" hidden="1">
      <c r="A851" t="s">
        <v>920</v>
      </c>
      <c r="B851"/>
      <c r="C851">
        <v>5.0000000000000001E-3</v>
      </c>
      <c r="D851"/>
      <c r="E851">
        <v>7</v>
      </c>
      <c r="F851">
        <v>14</v>
      </c>
      <c r="G851">
        <v>1</v>
      </c>
      <c r="H851">
        <v>8</v>
      </c>
      <c r="I851"/>
      <c r="J851">
        <v>36</v>
      </c>
      <c r="K851" s="59"/>
      <c r="L851" s="59"/>
      <c r="M851" s="59"/>
      <c r="N851" s="59"/>
      <c r="O851" s="59"/>
      <c r="P851" s="59"/>
      <c r="Q851" s="59"/>
      <c r="R851" s="59"/>
      <c r="S851" s="59"/>
      <c r="T851" s="59"/>
      <c r="U851" s="59"/>
      <c r="V851" s="59"/>
      <c r="W851" s="59"/>
      <c r="X851" s="59"/>
      <c r="Y851" s="59"/>
      <c r="Z851" s="59"/>
      <c r="AA851" s="59"/>
      <c r="AB851" s="59"/>
      <c r="AC851" s="59"/>
      <c r="AD851" s="59"/>
      <c r="AE851" s="59"/>
      <c r="AF851" s="59"/>
      <c r="AG851" s="59"/>
      <c r="AH851" s="59"/>
      <c r="AI851" s="59"/>
      <c r="AJ851" s="59"/>
      <c r="AK851" s="59"/>
      <c r="AL851" s="59"/>
      <c r="AM851" s="59"/>
      <c r="AN851" s="59"/>
      <c r="AO851" s="59"/>
      <c r="AP851" s="59"/>
      <c r="AQ851" s="59"/>
      <c r="AR851" s="59"/>
      <c r="AS851" s="59"/>
      <c r="AT851" s="59"/>
      <c r="AU851" s="59"/>
      <c r="AV851" s="59"/>
      <c r="AW851" s="59"/>
      <c r="AX851" s="59"/>
      <c r="AY851" s="59"/>
      <c r="AZ851" s="59"/>
      <c r="BA851" s="59"/>
    </row>
    <row r="852" spans="1:53" s="34" customFormat="1" hidden="1">
      <c r="A852" t="s">
        <v>921</v>
      </c>
      <c r="B852"/>
      <c r="C852"/>
      <c r="D852"/>
      <c r="E852">
        <v>7</v>
      </c>
      <c r="F852">
        <v>15</v>
      </c>
      <c r="G852"/>
      <c r="H852">
        <v>8</v>
      </c>
      <c r="I852"/>
      <c r="J852">
        <v>37</v>
      </c>
      <c r="K852" s="59"/>
      <c r="L852" s="59"/>
      <c r="M852" s="59"/>
      <c r="N852" s="59"/>
      <c r="O852" s="59"/>
      <c r="P852" s="59"/>
      <c r="Q852" s="59"/>
      <c r="R852" s="59"/>
      <c r="S852" s="59"/>
      <c r="T852" s="59"/>
      <c r="U852" s="59"/>
      <c r="V852" s="59"/>
      <c r="W852" s="59"/>
      <c r="X852" s="59"/>
      <c r="Y852" s="59"/>
      <c r="Z852" s="59"/>
      <c r="AA852" s="59"/>
      <c r="AB852" s="59"/>
      <c r="AC852" s="59"/>
      <c r="AD852" s="59"/>
      <c r="AE852" s="59"/>
      <c r="AF852" s="59"/>
      <c r="AG852" s="59"/>
      <c r="AH852" s="59"/>
      <c r="AI852" s="59"/>
      <c r="AJ852" s="59"/>
      <c r="AK852" s="59"/>
      <c r="AL852" s="59"/>
      <c r="AM852" s="59"/>
      <c r="AN852" s="59"/>
      <c r="AO852" s="59"/>
      <c r="AP852" s="59"/>
      <c r="AQ852" s="59"/>
      <c r="AR852" s="59"/>
      <c r="AS852" s="59"/>
      <c r="AT852" s="59"/>
      <c r="AU852" s="59"/>
      <c r="AV852" s="59"/>
      <c r="AW852" s="59"/>
      <c r="AX852" s="59"/>
      <c r="AY852" s="59"/>
      <c r="AZ852" s="59"/>
      <c r="BA852" s="59"/>
    </row>
    <row r="853" spans="1:53" s="34" customFormat="1" hidden="1">
      <c r="A853" t="s">
        <v>922</v>
      </c>
      <c r="B853"/>
      <c r="C853"/>
      <c r="D853"/>
      <c r="E853">
        <v>7</v>
      </c>
      <c r="F853">
        <v>10</v>
      </c>
      <c r="G853">
        <v>1</v>
      </c>
      <c r="H853">
        <v>7</v>
      </c>
      <c r="I853"/>
      <c r="J853">
        <v>33</v>
      </c>
      <c r="K853" s="59"/>
      <c r="L853" s="59"/>
      <c r="M853" s="59"/>
      <c r="N853" s="59"/>
      <c r="O853" s="59"/>
      <c r="P853" s="59"/>
      <c r="Q853" s="59"/>
      <c r="R853" s="59"/>
      <c r="S853" s="59"/>
      <c r="T853" s="59"/>
      <c r="U853" s="59"/>
      <c r="V853" s="59"/>
      <c r="W853" s="59"/>
      <c r="X853" s="59"/>
      <c r="Y853" s="59"/>
      <c r="Z853" s="59"/>
      <c r="AA853" s="59"/>
      <c r="AB853" s="59"/>
      <c r="AC853" s="59"/>
      <c r="AD853" s="59"/>
      <c r="AE853" s="59"/>
      <c r="AF853" s="59"/>
      <c r="AG853" s="59"/>
      <c r="AH853" s="59"/>
      <c r="AI853" s="59"/>
      <c r="AJ853" s="59"/>
      <c r="AK853" s="59"/>
      <c r="AL853" s="59"/>
      <c r="AM853" s="59"/>
      <c r="AN853" s="59"/>
      <c r="AO853" s="59"/>
      <c r="AP853" s="59"/>
      <c r="AQ853" s="59"/>
      <c r="AR853" s="59"/>
      <c r="AS853" s="59"/>
      <c r="AT853" s="59"/>
      <c r="AU853" s="59"/>
      <c r="AV853" s="59"/>
      <c r="AW853" s="59"/>
      <c r="AX853" s="59"/>
      <c r="AY853" s="59"/>
      <c r="AZ853" s="59"/>
      <c r="BA853" s="59"/>
    </row>
    <row r="854" spans="1:53" s="34" customFormat="1" hidden="1">
      <c r="A854" t="s">
        <v>923</v>
      </c>
      <c r="B854"/>
      <c r="C854"/>
      <c r="D854"/>
      <c r="E854">
        <v>10</v>
      </c>
      <c r="F854">
        <v>13</v>
      </c>
      <c r="G854">
        <v>1</v>
      </c>
      <c r="H854">
        <v>10</v>
      </c>
      <c r="I854"/>
      <c r="J854">
        <v>45</v>
      </c>
      <c r="K854" s="59"/>
      <c r="L854" s="59"/>
      <c r="M854" s="59"/>
      <c r="N854" s="59"/>
      <c r="O854" s="59"/>
      <c r="P854" s="59"/>
      <c r="Q854" s="59"/>
      <c r="R854" s="59"/>
      <c r="S854" s="59"/>
      <c r="T854" s="59"/>
      <c r="U854" s="59"/>
      <c r="V854" s="59"/>
      <c r="W854" s="59"/>
      <c r="X854" s="59"/>
      <c r="Y854" s="59"/>
      <c r="Z854" s="59"/>
      <c r="AA854" s="59"/>
      <c r="AB854" s="59"/>
      <c r="AC854" s="59"/>
      <c r="AD854" s="59"/>
      <c r="AE854" s="59"/>
      <c r="AF854" s="59"/>
      <c r="AG854" s="59"/>
      <c r="AH854" s="59"/>
      <c r="AI854" s="59"/>
      <c r="AJ854" s="59"/>
      <c r="AK854" s="59"/>
      <c r="AL854" s="59"/>
      <c r="AM854" s="59"/>
      <c r="AN854" s="59"/>
      <c r="AO854" s="59"/>
      <c r="AP854" s="59"/>
      <c r="AQ854" s="59"/>
      <c r="AR854" s="59"/>
      <c r="AS854" s="59"/>
      <c r="AT854" s="59"/>
      <c r="AU854" s="59"/>
      <c r="AV854" s="59"/>
      <c r="AW854" s="59"/>
      <c r="AX854" s="59"/>
      <c r="AY854" s="59"/>
      <c r="AZ854" s="59"/>
      <c r="BA854" s="59"/>
    </row>
    <row r="855" spans="1:53" s="34" customFormat="1" hidden="1">
      <c r="A855" t="s">
        <v>924</v>
      </c>
      <c r="B855"/>
      <c r="C855"/>
      <c r="D855"/>
      <c r="E855"/>
      <c r="F855">
        <v>3</v>
      </c>
      <c r="G855"/>
      <c r="H855">
        <v>2</v>
      </c>
      <c r="I855"/>
      <c r="J855">
        <v>9</v>
      </c>
      <c r="K855" s="59"/>
      <c r="L855" s="59"/>
      <c r="M855" s="59"/>
      <c r="N855" s="59"/>
      <c r="O855" s="59"/>
      <c r="P855" s="59"/>
      <c r="Q855" s="59"/>
      <c r="R855" s="59"/>
      <c r="S855" s="59"/>
      <c r="T855" s="59"/>
      <c r="U855" s="59"/>
      <c r="V855" s="59"/>
      <c r="W855" s="59"/>
      <c r="X855" s="59"/>
      <c r="Y855" s="59"/>
      <c r="Z855" s="59"/>
      <c r="AA855" s="59"/>
      <c r="AB855" s="59"/>
      <c r="AC855" s="59"/>
      <c r="AD855" s="59"/>
      <c r="AE855" s="59"/>
      <c r="AF855" s="59"/>
      <c r="AG855" s="59"/>
      <c r="AH855" s="59"/>
      <c r="AI855" s="59"/>
      <c r="AJ855" s="59"/>
      <c r="AK855" s="59"/>
      <c r="AL855" s="59"/>
      <c r="AM855" s="59"/>
      <c r="AN855" s="59"/>
      <c r="AO855" s="59"/>
      <c r="AP855" s="59"/>
      <c r="AQ855" s="59"/>
      <c r="AR855" s="59"/>
      <c r="AS855" s="59"/>
      <c r="AT855" s="59"/>
      <c r="AU855" s="59"/>
      <c r="AV855" s="59"/>
      <c r="AW855" s="59"/>
      <c r="AX855" s="59"/>
      <c r="AY855" s="59"/>
      <c r="AZ855" s="59"/>
      <c r="BA855" s="59"/>
    </row>
    <row r="856" spans="1:53" s="34" customFormat="1" hidden="1">
      <c r="A856" t="s">
        <v>925</v>
      </c>
      <c r="B856"/>
      <c r="C856"/>
      <c r="D856"/>
      <c r="E856">
        <v>9</v>
      </c>
      <c r="F856">
        <v>13</v>
      </c>
      <c r="G856">
        <v>1</v>
      </c>
      <c r="H856">
        <v>9</v>
      </c>
      <c r="I856"/>
      <c r="J856">
        <v>39</v>
      </c>
      <c r="K856" s="59"/>
      <c r="L856" s="59"/>
      <c r="M856" s="59"/>
      <c r="N856" s="59"/>
      <c r="O856" s="59"/>
      <c r="P856" s="59"/>
      <c r="Q856" s="59"/>
      <c r="R856" s="59"/>
      <c r="S856" s="59"/>
      <c r="T856" s="59"/>
      <c r="U856" s="59"/>
      <c r="V856" s="59"/>
      <c r="W856" s="59"/>
      <c r="X856" s="59"/>
      <c r="Y856" s="59"/>
      <c r="Z856" s="59"/>
      <c r="AA856" s="59"/>
      <c r="AB856" s="59"/>
      <c r="AC856" s="59"/>
      <c r="AD856" s="59"/>
      <c r="AE856" s="59"/>
      <c r="AF856" s="59"/>
      <c r="AG856" s="59"/>
      <c r="AH856" s="59"/>
      <c r="AI856" s="59"/>
      <c r="AJ856" s="59"/>
      <c r="AK856" s="59"/>
      <c r="AL856" s="59"/>
      <c r="AM856" s="59"/>
      <c r="AN856" s="59"/>
      <c r="AO856" s="59"/>
      <c r="AP856" s="59"/>
      <c r="AQ856" s="59"/>
      <c r="AR856" s="59"/>
      <c r="AS856" s="59"/>
      <c r="AT856" s="59"/>
      <c r="AU856" s="59"/>
      <c r="AV856" s="59"/>
      <c r="AW856" s="59"/>
      <c r="AX856" s="59"/>
      <c r="AY856" s="59"/>
      <c r="AZ856" s="59"/>
      <c r="BA856" s="59"/>
    </row>
    <row r="857" spans="1:53" s="34" customFormat="1" hidden="1">
      <c r="A857" t="s">
        <v>926</v>
      </c>
      <c r="B857"/>
      <c r="C857">
        <v>5.0000000000000001E-3</v>
      </c>
      <c r="D857"/>
      <c r="E857">
        <v>6</v>
      </c>
      <c r="F857">
        <v>13</v>
      </c>
      <c r="G857"/>
      <c r="H857">
        <v>8</v>
      </c>
      <c r="I857"/>
      <c r="J857">
        <v>32</v>
      </c>
      <c r="K857" s="59"/>
      <c r="L857" s="59"/>
      <c r="M857" s="59"/>
      <c r="N857" s="59"/>
      <c r="O857" s="59"/>
      <c r="P857" s="59"/>
      <c r="Q857" s="59"/>
      <c r="R857" s="59"/>
      <c r="S857" s="59"/>
      <c r="T857" s="59"/>
      <c r="U857" s="59"/>
      <c r="V857" s="59"/>
      <c r="W857" s="59"/>
      <c r="X857" s="59"/>
      <c r="Y857" s="59"/>
      <c r="Z857" s="59"/>
      <c r="AA857" s="59"/>
      <c r="AB857" s="59"/>
      <c r="AC857" s="59"/>
      <c r="AD857" s="59"/>
      <c r="AE857" s="59"/>
      <c r="AF857" s="59"/>
      <c r="AG857" s="59"/>
      <c r="AH857" s="59"/>
      <c r="AI857" s="59"/>
      <c r="AJ857" s="59"/>
      <c r="AK857" s="59"/>
      <c r="AL857" s="59"/>
      <c r="AM857" s="59"/>
      <c r="AN857" s="59"/>
      <c r="AO857" s="59"/>
      <c r="AP857" s="59"/>
      <c r="AQ857" s="59"/>
      <c r="AR857" s="59"/>
      <c r="AS857" s="59"/>
      <c r="AT857" s="59"/>
      <c r="AU857" s="59"/>
      <c r="AV857" s="59"/>
      <c r="AW857" s="59"/>
      <c r="AX857" s="59"/>
      <c r="AY857" s="59"/>
      <c r="AZ857" s="59"/>
      <c r="BA857" s="59"/>
    </row>
    <row r="858" spans="1:53" s="34" customFormat="1" hidden="1">
      <c r="A858" t="s">
        <v>927</v>
      </c>
      <c r="B858"/>
      <c r="C858"/>
      <c r="D858"/>
      <c r="E858">
        <v>12</v>
      </c>
      <c r="F858">
        <v>15</v>
      </c>
      <c r="G858"/>
      <c r="H858">
        <v>8</v>
      </c>
      <c r="I858"/>
      <c r="J858">
        <v>46</v>
      </c>
      <c r="K858" s="59"/>
      <c r="L858" s="59"/>
      <c r="M858" s="59"/>
      <c r="N858" s="59"/>
      <c r="O858" s="59"/>
      <c r="P858" s="59"/>
      <c r="Q858" s="59"/>
      <c r="R858" s="59"/>
      <c r="S858" s="59"/>
      <c r="T858" s="59"/>
      <c r="U858" s="59"/>
      <c r="V858" s="59"/>
      <c r="W858" s="59"/>
      <c r="X858" s="59"/>
      <c r="Y858" s="59"/>
      <c r="Z858" s="59"/>
      <c r="AA858" s="59"/>
      <c r="AB858" s="59"/>
      <c r="AC858" s="59"/>
      <c r="AD858" s="59"/>
      <c r="AE858" s="59"/>
      <c r="AF858" s="59"/>
      <c r="AG858" s="59"/>
      <c r="AH858" s="59"/>
      <c r="AI858" s="59"/>
      <c r="AJ858" s="59"/>
      <c r="AK858" s="59"/>
      <c r="AL858" s="59"/>
      <c r="AM858" s="59"/>
      <c r="AN858" s="59"/>
      <c r="AO858" s="59"/>
      <c r="AP858" s="59"/>
      <c r="AQ858" s="59"/>
      <c r="AR858" s="59"/>
      <c r="AS858" s="59"/>
      <c r="AT858" s="59"/>
      <c r="AU858" s="59"/>
      <c r="AV858" s="59"/>
      <c r="AW858" s="59"/>
      <c r="AX858" s="59"/>
      <c r="AY858" s="59"/>
      <c r="AZ858" s="59"/>
      <c r="BA858" s="59"/>
    </row>
    <row r="859" spans="1:53" s="34" customFormat="1" hidden="1">
      <c r="A859" t="s">
        <v>928</v>
      </c>
      <c r="B859"/>
      <c r="C859"/>
      <c r="D859"/>
      <c r="E859">
        <v>9</v>
      </c>
      <c r="F859">
        <v>8</v>
      </c>
      <c r="G859"/>
      <c r="H859">
        <v>16</v>
      </c>
      <c r="I859"/>
      <c r="J859">
        <v>27</v>
      </c>
      <c r="K859" s="59"/>
      <c r="L859" s="59"/>
      <c r="M859" s="59"/>
      <c r="N859" s="59"/>
      <c r="O859" s="59"/>
      <c r="P859" s="59"/>
      <c r="Q859" s="59"/>
      <c r="R859" s="59"/>
      <c r="S859" s="59"/>
      <c r="T859" s="59"/>
      <c r="U859" s="59"/>
      <c r="V859" s="59"/>
      <c r="W859" s="59"/>
      <c r="X859" s="59"/>
      <c r="Y859" s="59"/>
      <c r="Z859" s="59"/>
      <c r="AA859" s="59"/>
      <c r="AB859" s="59"/>
      <c r="AC859" s="59"/>
      <c r="AD859" s="59"/>
      <c r="AE859" s="59"/>
      <c r="AF859" s="59"/>
      <c r="AG859" s="59"/>
      <c r="AH859" s="59"/>
      <c r="AI859" s="59"/>
      <c r="AJ859" s="59"/>
      <c r="AK859" s="59"/>
      <c r="AL859" s="59"/>
      <c r="AM859" s="59"/>
      <c r="AN859" s="59"/>
      <c r="AO859" s="59"/>
      <c r="AP859" s="59"/>
      <c r="AQ859" s="59"/>
      <c r="AR859" s="59"/>
      <c r="AS859" s="59"/>
      <c r="AT859" s="59"/>
      <c r="AU859" s="59"/>
      <c r="AV859" s="59"/>
      <c r="AW859" s="59"/>
      <c r="AX859" s="59"/>
      <c r="AY859" s="59"/>
      <c r="AZ859" s="59"/>
      <c r="BA859" s="59"/>
    </row>
    <row r="860" spans="1:53" s="34" customFormat="1" hidden="1">
      <c r="A860" t="s">
        <v>929</v>
      </c>
      <c r="B860"/>
      <c r="C860"/>
      <c r="D860"/>
      <c r="E860">
        <v>11</v>
      </c>
      <c r="F860">
        <v>9</v>
      </c>
      <c r="G860">
        <v>1</v>
      </c>
      <c r="H860">
        <v>9</v>
      </c>
      <c r="I860"/>
      <c r="J860">
        <v>37</v>
      </c>
      <c r="K860" s="59"/>
      <c r="L860" s="59"/>
      <c r="M860" s="59"/>
      <c r="N860" s="59"/>
      <c r="O860" s="59"/>
      <c r="P860" s="59"/>
      <c r="Q860" s="59"/>
      <c r="R860" s="59"/>
      <c r="S860" s="59"/>
      <c r="T860" s="59"/>
      <c r="U860" s="59"/>
      <c r="V860" s="59"/>
      <c r="W860" s="59"/>
      <c r="X860" s="59"/>
      <c r="Y860" s="59"/>
      <c r="Z860" s="59"/>
      <c r="AA860" s="59"/>
      <c r="AB860" s="59"/>
      <c r="AC860" s="59"/>
      <c r="AD860" s="59"/>
      <c r="AE860" s="59"/>
      <c r="AF860" s="59"/>
      <c r="AG860" s="59"/>
      <c r="AH860" s="59"/>
      <c r="AI860" s="59"/>
      <c r="AJ860" s="59"/>
      <c r="AK860" s="59"/>
      <c r="AL860" s="59"/>
      <c r="AM860" s="59"/>
      <c r="AN860" s="59"/>
      <c r="AO860" s="59"/>
      <c r="AP860" s="59"/>
      <c r="AQ860" s="59"/>
      <c r="AR860" s="59"/>
      <c r="AS860" s="59"/>
      <c r="AT860" s="59"/>
      <c r="AU860" s="59"/>
      <c r="AV860" s="59"/>
      <c r="AW860" s="59"/>
      <c r="AX860" s="59"/>
      <c r="AY860" s="59"/>
      <c r="AZ860" s="59"/>
      <c r="BA860" s="59"/>
    </row>
    <row r="861" spans="1:53" s="34" customFormat="1" hidden="1">
      <c r="A861" t="s">
        <v>930</v>
      </c>
      <c r="B861"/>
      <c r="C861"/>
      <c r="D861"/>
      <c r="E861">
        <v>8</v>
      </c>
      <c r="F861">
        <v>11</v>
      </c>
      <c r="G861"/>
      <c r="H861">
        <v>9</v>
      </c>
      <c r="I861"/>
      <c r="J861">
        <v>50</v>
      </c>
      <c r="K861" s="59"/>
      <c r="L861" s="59"/>
      <c r="M861" s="59"/>
      <c r="N861" s="59"/>
      <c r="O861" s="59"/>
      <c r="P861" s="59"/>
      <c r="Q861" s="59"/>
      <c r="R861" s="59"/>
      <c r="S861" s="59"/>
      <c r="T861" s="59"/>
      <c r="U861" s="59"/>
      <c r="V861" s="59"/>
      <c r="W861" s="59"/>
      <c r="X861" s="59"/>
      <c r="Y861" s="59"/>
      <c r="Z861" s="59"/>
      <c r="AA861" s="59"/>
      <c r="AB861" s="59"/>
      <c r="AC861" s="59"/>
      <c r="AD861" s="59"/>
      <c r="AE861" s="59"/>
      <c r="AF861" s="59"/>
      <c r="AG861" s="59"/>
      <c r="AH861" s="59"/>
      <c r="AI861" s="59"/>
      <c r="AJ861" s="59"/>
      <c r="AK861" s="59"/>
      <c r="AL861" s="59"/>
      <c r="AM861" s="59"/>
      <c r="AN861" s="59"/>
      <c r="AO861" s="59"/>
      <c r="AP861" s="59"/>
      <c r="AQ861" s="59"/>
      <c r="AR861" s="59"/>
      <c r="AS861" s="59"/>
      <c r="AT861" s="59"/>
      <c r="AU861" s="59"/>
      <c r="AV861" s="59"/>
      <c r="AW861" s="59"/>
      <c r="AX861" s="59"/>
      <c r="AY861" s="59"/>
      <c r="AZ861" s="59"/>
      <c r="BA861" s="59"/>
    </row>
    <row r="862" spans="1:53" s="34" customFormat="1" hidden="1">
      <c r="A862" t="s">
        <v>931</v>
      </c>
      <c r="B862"/>
      <c r="C862"/>
      <c r="D862"/>
      <c r="E862">
        <v>7</v>
      </c>
      <c r="F862">
        <v>11</v>
      </c>
      <c r="G862"/>
      <c r="H862">
        <v>9</v>
      </c>
      <c r="I862"/>
      <c r="J862">
        <v>51</v>
      </c>
      <c r="K862" s="59"/>
      <c r="L862" s="59"/>
      <c r="M862" s="59"/>
      <c r="N862" s="59"/>
      <c r="O862" s="59"/>
      <c r="P862" s="59"/>
      <c r="Q862" s="59"/>
      <c r="R862" s="59"/>
      <c r="S862" s="59"/>
      <c r="T862" s="59"/>
      <c r="U862" s="59"/>
      <c r="V862" s="59"/>
      <c r="W862" s="59"/>
      <c r="X862" s="59"/>
      <c r="Y862" s="59"/>
      <c r="Z862" s="59"/>
      <c r="AA862" s="59"/>
      <c r="AB862" s="59"/>
      <c r="AC862" s="59"/>
      <c r="AD862" s="59"/>
      <c r="AE862" s="59"/>
      <c r="AF862" s="59"/>
      <c r="AG862" s="59"/>
      <c r="AH862" s="59"/>
      <c r="AI862" s="59"/>
      <c r="AJ862" s="59"/>
      <c r="AK862" s="59"/>
      <c r="AL862" s="59"/>
      <c r="AM862" s="59"/>
      <c r="AN862" s="59"/>
      <c r="AO862" s="59"/>
      <c r="AP862" s="59"/>
      <c r="AQ862" s="59"/>
      <c r="AR862" s="59"/>
      <c r="AS862" s="59"/>
      <c r="AT862" s="59"/>
      <c r="AU862" s="59"/>
      <c r="AV862" s="59"/>
      <c r="AW862" s="59"/>
      <c r="AX862" s="59"/>
      <c r="AY862" s="59"/>
      <c r="AZ862" s="59"/>
      <c r="BA862" s="59"/>
    </row>
    <row r="863" spans="1:53" s="34" customFormat="1" hidden="1">
      <c r="A863" t="s">
        <v>932</v>
      </c>
      <c r="B863"/>
      <c r="C863"/>
      <c r="D863"/>
      <c r="E863">
        <v>16</v>
      </c>
      <c r="F863">
        <v>14</v>
      </c>
      <c r="G863"/>
      <c r="H863">
        <v>9</v>
      </c>
      <c r="I863"/>
      <c r="J863">
        <v>36</v>
      </c>
      <c r="K863" s="59"/>
      <c r="L863" s="59"/>
      <c r="M863" s="59"/>
      <c r="N863" s="59"/>
      <c r="O863" s="59"/>
      <c r="P863" s="59"/>
      <c r="Q863" s="59"/>
      <c r="R863" s="59"/>
      <c r="S863" s="59"/>
      <c r="T863" s="59"/>
      <c r="U863" s="59"/>
      <c r="V863" s="59"/>
      <c r="W863" s="59"/>
      <c r="X863" s="59"/>
      <c r="Y863" s="59"/>
      <c r="Z863" s="59"/>
      <c r="AA863" s="59"/>
      <c r="AB863" s="59"/>
      <c r="AC863" s="59"/>
      <c r="AD863" s="59"/>
      <c r="AE863" s="59"/>
      <c r="AF863" s="59"/>
      <c r="AG863" s="59"/>
      <c r="AH863" s="59"/>
      <c r="AI863" s="59"/>
      <c r="AJ863" s="59"/>
      <c r="AK863" s="59"/>
      <c r="AL863" s="59"/>
      <c r="AM863" s="59"/>
      <c r="AN863" s="59"/>
      <c r="AO863" s="59"/>
      <c r="AP863" s="59"/>
      <c r="AQ863" s="59"/>
      <c r="AR863" s="59"/>
      <c r="AS863" s="59"/>
      <c r="AT863" s="59"/>
      <c r="AU863" s="59"/>
      <c r="AV863" s="59"/>
      <c r="AW863" s="59"/>
      <c r="AX863" s="59"/>
      <c r="AY863" s="59"/>
      <c r="AZ863" s="59"/>
      <c r="BA863" s="59"/>
    </row>
    <row r="864" spans="1:53" s="34" customFormat="1" hidden="1">
      <c r="A864" t="s">
        <v>933</v>
      </c>
      <c r="B864"/>
      <c r="C864"/>
      <c r="D864"/>
      <c r="E864">
        <v>8</v>
      </c>
      <c r="F864">
        <v>5</v>
      </c>
      <c r="G864">
        <v>1</v>
      </c>
      <c r="H864">
        <v>10</v>
      </c>
      <c r="I864"/>
      <c r="J864">
        <v>21</v>
      </c>
      <c r="K864" s="59"/>
      <c r="L864" s="59"/>
      <c r="M864" s="59"/>
      <c r="N864" s="59"/>
      <c r="O864" s="59"/>
      <c r="P864" s="59"/>
      <c r="Q864" s="59"/>
      <c r="R864" s="59"/>
      <c r="S864" s="59"/>
      <c r="T864" s="59"/>
      <c r="U864" s="59"/>
      <c r="V864" s="59"/>
      <c r="W864" s="59"/>
      <c r="X864" s="59"/>
      <c r="Y864" s="59"/>
      <c r="Z864" s="59"/>
      <c r="AA864" s="59"/>
      <c r="AB864" s="59"/>
      <c r="AC864" s="59"/>
      <c r="AD864" s="59"/>
      <c r="AE864" s="59"/>
      <c r="AF864" s="59"/>
      <c r="AG864" s="59"/>
      <c r="AH864" s="59"/>
      <c r="AI864" s="59"/>
      <c r="AJ864" s="59"/>
      <c r="AK864" s="59"/>
      <c r="AL864" s="59"/>
      <c r="AM864" s="59"/>
      <c r="AN864" s="59"/>
      <c r="AO864" s="59"/>
      <c r="AP864" s="59"/>
      <c r="AQ864" s="59"/>
      <c r="AR864" s="59"/>
      <c r="AS864" s="59"/>
      <c r="AT864" s="59"/>
      <c r="AU864" s="59"/>
      <c r="AV864" s="59"/>
      <c r="AW864" s="59"/>
      <c r="AX864" s="59"/>
      <c r="AY864" s="59"/>
      <c r="AZ864" s="59"/>
      <c r="BA864" s="59"/>
    </row>
    <row r="865" spans="1:53" s="34" customFormat="1" hidden="1">
      <c r="A865" t="s">
        <v>934</v>
      </c>
      <c r="B865"/>
      <c r="C865"/>
      <c r="D865"/>
      <c r="E865">
        <v>10</v>
      </c>
      <c r="F865">
        <v>11</v>
      </c>
      <c r="G865">
        <v>1</v>
      </c>
      <c r="H865">
        <v>9</v>
      </c>
      <c r="I865">
        <v>2</v>
      </c>
      <c r="J865">
        <v>42</v>
      </c>
      <c r="K865" s="59"/>
      <c r="L865" s="59"/>
      <c r="M865" s="59"/>
      <c r="N865" s="59"/>
      <c r="O865" s="59"/>
      <c r="P865" s="59"/>
      <c r="Q865" s="59"/>
      <c r="R865" s="59"/>
      <c r="S865" s="59"/>
      <c r="T865" s="59"/>
      <c r="U865" s="59"/>
      <c r="V865" s="59"/>
      <c r="W865" s="59"/>
      <c r="X865" s="59"/>
      <c r="Y865" s="59"/>
      <c r="Z865" s="59"/>
      <c r="AA865" s="59"/>
      <c r="AB865" s="59"/>
      <c r="AC865" s="59"/>
      <c r="AD865" s="59"/>
      <c r="AE865" s="59"/>
      <c r="AF865" s="59"/>
      <c r="AG865" s="59"/>
      <c r="AH865" s="59"/>
      <c r="AI865" s="59"/>
      <c r="AJ865" s="59"/>
      <c r="AK865" s="59"/>
      <c r="AL865" s="59"/>
      <c r="AM865" s="59"/>
      <c r="AN865" s="59"/>
      <c r="AO865" s="59"/>
      <c r="AP865" s="59"/>
      <c r="AQ865" s="59"/>
      <c r="AR865" s="59"/>
      <c r="AS865" s="59"/>
      <c r="AT865" s="59"/>
      <c r="AU865" s="59"/>
      <c r="AV865" s="59"/>
      <c r="AW865" s="59"/>
      <c r="AX865" s="59"/>
      <c r="AY865" s="59"/>
      <c r="AZ865" s="59"/>
      <c r="BA865" s="59"/>
    </row>
    <row r="866" spans="1:53" s="34" customFormat="1" hidden="1">
      <c r="A866" t="s">
        <v>935</v>
      </c>
      <c r="B866"/>
      <c r="C866"/>
      <c r="D866"/>
      <c r="E866">
        <v>10</v>
      </c>
      <c r="F866">
        <v>14</v>
      </c>
      <c r="G866">
        <v>1</v>
      </c>
      <c r="H866">
        <v>10</v>
      </c>
      <c r="I866"/>
      <c r="J866">
        <v>61</v>
      </c>
      <c r="K866" s="59"/>
      <c r="L866" s="59"/>
      <c r="M866" s="59"/>
      <c r="N866" s="59"/>
      <c r="O866" s="59"/>
      <c r="P866" s="59"/>
      <c r="Q866" s="59"/>
      <c r="R866" s="59"/>
      <c r="S866" s="59"/>
      <c r="T866" s="59"/>
      <c r="U866" s="59"/>
      <c r="V866" s="59"/>
      <c r="W866" s="59"/>
      <c r="X866" s="59"/>
      <c r="Y866" s="59"/>
      <c r="Z866" s="59"/>
      <c r="AA866" s="59"/>
      <c r="AB866" s="59"/>
      <c r="AC866" s="59"/>
      <c r="AD866" s="59"/>
      <c r="AE866" s="59"/>
      <c r="AF866" s="59"/>
      <c r="AG866" s="59"/>
      <c r="AH866" s="59"/>
      <c r="AI866" s="59"/>
      <c r="AJ866" s="59"/>
      <c r="AK866" s="59"/>
      <c r="AL866" s="59"/>
      <c r="AM866" s="59"/>
      <c r="AN866" s="59"/>
      <c r="AO866" s="59"/>
      <c r="AP866" s="59"/>
      <c r="AQ866" s="59"/>
      <c r="AR866" s="59"/>
      <c r="AS866" s="59"/>
      <c r="AT866" s="59"/>
      <c r="AU866" s="59"/>
      <c r="AV866" s="59"/>
      <c r="AW866" s="59"/>
      <c r="AX866" s="59"/>
      <c r="AY866" s="59"/>
      <c r="AZ866" s="59"/>
      <c r="BA866" s="59"/>
    </row>
    <row r="867" spans="1:53" s="34" customFormat="1" hidden="1">
      <c r="A867" t="s">
        <v>936</v>
      </c>
      <c r="B867"/>
      <c r="C867"/>
      <c r="D867"/>
      <c r="E867">
        <v>7</v>
      </c>
      <c r="F867">
        <v>13</v>
      </c>
      <c r="G867">
        <v>1</v>
      </c>
      <c r="H867">
        <v>11</v>
      </c>
      <c r="I867">
        <v>2</v>
      </c>
      <c r="J867">
        <v>47</v>
      </c>
      <c r="K867" s="59"/>
      <c r="L867" s="59"/>
      <c r="M867" s="59"/>
      <c r="N867" s="59"/>
      <c r="O867" s="59"/>
      <c r="P867" s="59"/>
      <c r="Q867" s="59"/>
      <c r="R867" s="59"/>
      <c r="S867" s="59"/>
      <c r="T867" s="59"/>
      <c r="U867" s="59"/>
      <c r="V867" s="59"/>
      <c r="W867" s="59"/>
      <c r="X867" s="59"/>
      <c r="Y867" s="59"/>
      <c r="Z867" s="59"/>
      <c r="AA867" s="59"/>
      <c r="AB867" s="59"/>
      <c r="AC867" s="59"/>
      <c r="AD867" s="59"/>
      <c r="AE867" s="59"/>
      <c r="AF867" s="59"/>
      <c r="AG867" s="59"/>
      <c r="AH867" s="59"/>
      <c r="AI867" s="59"/>
      <c r="AJ867" s="59"/>
      <c r="AK867" s="59"/>
      <c r="AL867" s="59"/>
      <c r="AM867" s="59"/>
      <c r="AN867" s="59"/>
      <c r="AO867" s="59"/>
      <c r="AP867" s="59"/>
      <c r="AQ867" s="59"/>
      <c r="AR867" s="59"/>
      <c r="AS867" s="59"/>
      <c r="AT867" s="59"/>
      <c r="AU867" s="59"/>
      <c r="AV867" s="59"/>
      <c r="AW867" s="59"/>
      <c r="AX867" s="59"/>
      <c r="AY867" s="59"/>
      <c r="AZ867" s="59"/>
      <c r="BA867" s="59"/>
    </row>
    <row r="868" spans="1:53" s="34" customFormat="1" hidden="1">
      <c r="A868" t="s">
        <v>937</v>
      </c>
      <c r="B868"/>
      <c r="C868"/>
      <c r="D868"/>
      <c r="E868">
        <v>8</v>
      </c>
      <c r="F868">
        <v>10</v>
      </c>
      <c r="G868">
        <v>1</v>
      </c>
      <c r="H868">
        <v>9</v>
      </c>
      <c r="I868"/>
      <c r="J868">
        <v>43</v>
      </c>
      <c r="K868" s="59"/>
      <c r="L868" s="59"/>
      <c r="M868" s="59"/>
      <c r="N868" s="59"/>
      <c r="O868" s="59"/>
      <c r="P868" s="59"/>
      <c r="Q868" s="59"/>
      <c r="R868" s="59"/>
      <c r="S868" s="59"/>
      <c r="T868" s="59"/>
      <c r="U868" s="59"/>
      <c r="V868" s="59"/>
      <c r="W868" s="59"/>
      <c r="X868" s="59"/>
      <c r="Y868" s="59"/>
      <c r="Z868" s="59"/>
      <c r="AA868" s="59"/>
      <c r="AB868" s="59"/>
      <c r="AC868" s="59"/>
      <c r="AD868" s="59"/>
      <c r="AE868" s="59"/>
      <c r="AF868" s="59"/>
      <c r="AG868" s="59"/>
      <c r="AH868" s="59"/>
      <c r="AI868" s="59"/>
      <c r="AJ868" s="59"/>
      <c r="AK868" s="59"/>
      <c r="AL868" s="59"/>
      <c r="AM868" s="59"/>
      <c r="AN868" s="59"/>
      <c r="AO868" s="59"/>
      <c r="AP868" s="59"/>
      <c r="AQ868" s="59"/>
      <c r="AR868" s="59"/>
      <c r="AS868" s="59"/>
      <c r="AT868" s="59"/>
      <c r="AU868" s="59"/>
      <c r="AV868" s="59"/>
      <c r="AW868" s="59"/>
      <c r="AX868" s="59"/>
      <c r="AY868" s="59"/>
      <c r="AZ868" s="59"/>
      <c r="BA868" s="59"/>
    </row>
    <row r="869" spans="1:53" s="34" customFormat="1" hidden="1">
      <c r="A869" t="s">
        <v>938</v>
      </c>
      <c r="B869"/>
      <c r="C869"/>
      <c r="D869"/>
      <c r="E869">
        <v>3</v>
      </c>
      <c r="F869">
        <v>9</v>
      </c>
      <c r="G869"/>
      <c r="H869">
        <v>6</v>
      </c>
      <c r="I869"/>
      <c r="J869">
        <v>57</v>
      </c>
      <c r="K869" s="59"/>
      <c r="L869" s="59"/>
      <c r="M869" s="59"/>
      <c r="N869" s="59"/>
      <c r="O869" s="59"/>
      <c r="P869" s="59"/>
      <c r="Q869" s="59"/>
      <c r="R869" s="59"/>
      <c r="S869" s="59"/>
      <c r="T869" s="59"/>
      <c r="U869" s="59"/>
      <c r="V869" s="59"/>
      <c r="W869" s="59"/>
      <c r="X869" s="59"/>
      <c r="Y869" s="59"/>
      <c r="Z869" s="59"/>
      <c r="AA869" s="59"/>
      <c r="AB869" s="59"/>
      <c r="AC869" s="59"/>
      <c r="AD869" s="59"/>
      <c r="AE869" s="59"/>
      <c r="AF869" s="59"/>
      <c r="AG869" s="59"/>
      <c r="AH869" s="59"/>
      <c r="AI869" s="59"/>
      <c r="AJ869" s="59"/>
      <c r="AK869" s="59"/>
      <c r="AL869" s="59"/>
      <c r="AM869" s="59"/>
      <c r="AN869" s="59"/>
      <c r="AO869" s="59"/>
      <c r="AP869" s="59"/>
      <c r="AQ869" s="59"/>
      <c r="AR869" s="59"/>
      <c r="AS869" s="59"/>
      <c r="AT869" s="59"/>
      <c r="AU869" s="59"/>
      <c r="AV869" s="59"/>
      <c r="AW869" s="59"/>
      <c r="AX869" s="59"/>
      <c r="AY869" s="59"/>
      <c r="AZ869" s="59"/>
      <c r="BA869" s="59"/>
    </row>
    <row r="870" spans="1:53" s="34" customFormat="1" hidden="1">
      <c r="A870" t="s">
        <v>939</v>
      </c>
      <c r="B870"/>
      <c r="C870"/>
      <c r="D870"/>
      <c r="E870">
        <v>6</v>
      </c>
      <c r="F870">
        <v>11</v>
      </c>
      <c r="G870">
        <v>1</v>
      </c>
      <c r="H870">
        <v>8</v>
      </c>
      <c r="I870"/>
      <c r="J870">
        <v>36</v>
      </c>
      <c r="K870" s="59"/>
      <c r="L870" s="59"/>
      <c r="M870" s="59"/>
      <c r="N870" s="59"/>
      <c r="O870" s="59"/>
      <c r="P870" s="59"/>
      <c r="Q870" s="59"/>
      <c r="R870" s="59"/>
      <c r="S870" s="59"/>
      <c r="T870" s="59"/>
      <c r="U870" s="59"/>
      <c r="V870" s="59"/>
      <c r="W870" s="59"/>
      <c r="X870" s="59"/>
      <c r="Y870" s="59"/>
      <c r="Z870" s="59"/>
      <c r="AA870" s="59"/>
      <c r="AB870" s="59"/>
      <c r="AC870" s="59"/>
      <c r="AD870" s="59"/>
      <c r="AE870" s="59"/>
      <c r="AF870" s="59"/>
      <c r="AG870" s="59"/>
      <c r="AH870" s="59"/>
      <c r="AI870" s="59"/>
      <c r="AJ870" s="59"/>
      <c r="AK870" s="59"/>
      <c r="AL870" s="59"/>
      <c r="AM870" s="59"/>
      <c r="AN870" s="59"/>
      <c r="AO870" s="59"/>
      <c r="AP870" s="59"/>
      <c r="AQ870" s="59"/>
      <c r="AR870" s="59"/>
      <c r="AS870" s="59"/>
      <c r="AT870" s="59"/>
      <c r="AU870" s="59"/>
      <c r="AV870" s="59"/>
      <c r="AW870" s="59"/>
      <c r="AX870" s="59"/>
      <c r="AY870" s="59"/>
      <c r="AZ870" s="59"/>
      <c r="BA870" s="59"/>
    </row>
    <row r="871" spans="1:53" s="34" customFormat="1" hidden="1">
      <c r="A871" t="s">
        <v>940</v>
      </c>
      <c r="B871"/>
      <c r="C871"/>
      <c r="D871"/>
      <c r="E871">
        <v>10</v>
      </c>
      <c r="F871">
        <v>14</v>
      </c>
      <c r="G871">
        <v>2</v>
      </c>
      <c r="H871">
        <v>7</v>
      </c>
      <c r="I871">
        <v>3</v>
      </c>
      <c r="J871">
        <v>69</v>
      </c>
      <c r="K871" s="59"/>
      <c r="L871" s="59"/>
      <c r="M871" s="59"/>
      <c r="N871" s="59"/>
      <c r="O871" s="59"/>
      <c r="P871" s="59"/>
      <c r="Q871" s="59"/>
      <c r="R871" s="59"/>
      <c r="S871" s="59"/>
      <c r="T871" s="59"/>
      <c r="U871" s="59"/>
      <c r="V871" s="59"/>
      <c r="W871" s="59"/>
      <c r="X871" s="59"/>
      <c r="Y871" s="59"/>
      <c r="Z871" s="59"/>
      <c r="AA871" s="59"/>
      <c r="AB871" s="59"/>
      <c r="AC871" s="59"/>
      <c r="AD871" s="59"/>
      <c r="AE871" s="59"/>
      <c r="AF871" s="59"/>
      <c r="AG871" s="59"/>
      <c r="AH871" s="59"/>
      <c r="AI871" s="59"/>
      <c r="AJ871" s="59"/>
      <c r="AK871" s="59"/>
      <c r="AL871" s="59"/>
      <c r="AM871" s="59"/>
      <c r="AN871" s="59"/>
      <c r="AO871" s="59"/>
      <c r="AP871" s="59"/>
      <c r="AQ871" s="59"/>
      <c r="AR871" s="59"/>
      <c r="AS871" s="59"/>
      <c r="AT871" s="59"/>
      <c r="AU871" s="59"/>
      <c r="AV871" s="59"/>
      <c r="AW871" s="59"/>
      <c r="AX871" s="59"/>
      <c r="AY871" s="59"/>
      <c r="AZ871" s="59"/>
      <c r="BA871" s="59"/>
    </row>
    <row r="872" spans="1:53" s="34" customFormat="1" hidden="1">
      <c r="A872" t="s">
        <v>941</v>
      </c>
      <c r="B872"/>
      <c r="C872"/>
      <c r="D872"/>
      <c r="E872">
        <v>9</v>
      </c>
      <c r="F872">
        <v>14</v>
      </c>
      <c r="G872">
        <v>1</v>
      </c>
      <c r="H872">
        <v>9</v>
      </c>
      <c r="I872"/>
      <c r="J872">
        <v>73</v>
      </c>
      <c r="K872" s="59"/>
      <c r="L872" s="59"/>
      <c r="M872" s="59"/>
      <c r="N872" s="59"/>
      <c r="O872" s="59"/>
      <c r="P872" s="59"/>
      <c r="Q872" s="59"/>
      <c r="R872" s="59"/>
      <c r="S872" s="59"/>
      <c r="T872" s="59"/>
      <c r="U872" s="59"/>
      <c r="V872" s="59"/>
      <c r="W872" s="59"/>
      <c r="X872" s="59"/>
      <c r="Y872" s="59"/>
      <c r="Z872" s="59"/>
      <c r="AA872" s="59"/>
      <c r="AB872" s="59"/>
      <c r="AC872" s="59"/>
      <c r="AD872" s="59"/>
      <c r="AE872" s="59"/>
      <c r="AF872" s="59"/>
      <c r="AG872" s="59"/>
      <c r="AH872" s="59"/>
      <c r="AI872" s="59"/>
      <c r="AJ872" s="59"/>
      <c r="AK872" s="59"/>
      <c r="AL872" s="59"/>
      <c r="AM872" s="59"/>
      <c r="AN872" s="59"/>
      <c r="AO872" s="59"/>
      <c r="AP872" s="59"/>
      <c r="AQ872" s="59"/>
      <c r="AR872" s="59"/>
      <c r="AS872" s="59"/>
      <c r="AT872" s="59"/>
      <c r="AU872" s="59"/>
      <c r="AV872" s="59"/>
      <c r="AW872" s="59"/>
      <c r="AX872" s="59"/>
      <c r="AY872" s="59"/>
      <c r="AZ872" s="59"/>
      <c r="BA872" s="59"/>
    </row>
    <row r="873" spans="1:53" s="34" customFormat="1" hidden="1">
      <c r="A873" t="s">
        <v>942</v>
      </c>
      <c r="B873"/>
      <c r="C873"/>
      <c r="D873"/>
      <c r="E873">
        <v>10</v>
      </c>
      <c r="F873">
        <v>12</v>
      </c>
      <c r="G873">
        <v>1</v>
      </c>
      <c r="H873">
        <v>9</v>
      </c>
      <c r="I873">
        <v>3</v>
      </c>
      <c r="J873">
        <v>42</v>
      </c>
      <c r="K873" s="59"/>
      <c r="L873" s="59"/>
      <c r="M873" s="59"/>
      <c r="N873" s="59"/>
      <c r="O873" s="59"/>
      <c r="P873" s="59"/>
      <c r="Q873" s="59"/>
      <c r="R873" s="59"/>
      <c r="S873" s="59"/>
      <c r="T873" s="59"/>
      <c r="U873" s="59"/>
      <c r="V873" s="59"/>
      <c r="W873" s="59"/>
      <c r="X873" s="59"/>
      <c r="Y873" s="59"/>
      <c r="Z873" s="59"/>
      <c r="AA873" s="59"/>
      <c r="AB873" s="59"/>
      <c r="AC873" s="59"/>
      <c r="AD873" s="59"/>
      <c r="AE873" s="59"/>
      <c r="AF873" s="59"/>
      <c r="AG873" s="59"/>
      <c r="AH873" s="59"/>
      <c r="AI873" s="59"/>
      <c r="AJ873" s="59"/>
      <c r="AK873" s="59"/>
      <c r="AL873" s="59"/>
      <c r="AM873" s="59"/>
      <c r="AN873" s="59"/>
      <c r="AO873" s="59"/>
      <c r="AP873" s="59"/>
      <c r="AQ873" s="59"/>
      <c r="AR873" s="59"/>
      <c r="AS873" s="59"/>
      <c r="AT873" s="59"/>
      <c r="AU873" s="59"/>
      <c r="AV873" s="59"/>
      <c r="AW873" s="59"/>
      <c r="AX873" s="59"/>
      <c r="AY873" s="59"/>
      <c r="AZ873" s="59"/>
      <c r="BA873" s="59"/>
    </row>
    <row r="874" spans="1:53" s="34" customFormat="1" hidden="1">
      <c r="A874" t="s">
        <v>943</v>
      </c>
      <c r="B874"/>
      <c r="C874"/>
      <c r="D874">
        <v>0.2</v>
      </c>
      <c r="E874">
        <v>8</v>
      </c>
      <c r="F874">
        <v>28</v>
      </c>
      <c r="G874">
        <v>1</v>
      </c>
      <c r="H874">
        <v>7</v>
      </c>
      <c r="I874"/>
      <c r="J874">
        <v>54</v>
      </c>
      <c r="K874" s="59"/>
      <c r="L874" s="59"/>
      <c r="M874" s="59"/>
      <c r="N874" s="59"/>
      <c r="O874" s="59"/>
      <c r="P874" s="59"/>
      <c r="Q874" s="59"/>
      <c r="R874" s="59"/>
      <c r="S874" s="59"/>
      <c r="T874" s="59"/>
      <c r="U874" s="59"/>
      <c r="V874" s="59"/>
      <c r="W874" s="59"/>
      <c r="X874" s="59"/>
      <c r="Y874" s="59"/>
      <c r="Z874" s="59"/>
      <c r="AA874" s="59"/>
      <c r="AB874" s="59"/>
      <c r="AC874" s="59"/>
      <c r="AD874" s="59"/>
      <c r="AE874" s="59"/>
      <c r="AF874" s="59"/>
      <c r="AG874" s="59"/>
      <c r="AH874" s="59"/>
      <c r="AI874" s="59"/>
      <c r="AJ874" s="59"/>
      <c r="AK874" s="59"/>
      <c r="AL874" s="59"/>
      <c r="AM874" s="59"/>
      <c r="AN874" s="59"/>
      <c r="AO874" s="59"/>
      <c r="AP874" s="59"/>
      <c r="AQ874" s="59"/>
      <c r="AR874" s="59"/>
      <c r="AS874" s="59"/>
      <c r="AT874" s="59"/>
      <c r="AU874" s="59"/>
      <c r="AV874" s="59"/>
      <c r="AW874" s="59"/>
      <c r="AX874" s="59"/>
      <c r="AY874" s="59"/>
      <c r="AZ874" s="59"/>
      <c r="BA874" s="59"/>
    </row>
    <row r="875" spans="1:53" s="34" customFormat="1" hidden="1">
      <c r="A875" t="s">
        <v>944</v>
      </c>
      <c r="B875"/>
      <c r="C875"/>
      <c r="D875"/>
      <c r="E875">
        <v>15</v>
      </c>
      <c r="F875">
        <v>10</v>
      </c>
      <c r="G875"/>
      <c r="H875">
        <v>13</v>
      </c>
      <c r="I875">
        <v>3</v>
      </c>
      <c r="J875">
        <v>42</v>
      </c>
      <c r="K875" s="59"/>
      <c r="L875" s="59"/>
      <c r="M875" s="59"/>
      <c r="N875" s="59"/>
      <c r="O875" s="59"/>
      <c r="P875" s="59"/>
      <c r="Q875" s="59"/>
      <c r="R875" s="59"/>
      <c r="S875" s="59"/>
      <c r="T875" s="59"/>
      <c r="U875" s="59"/>
      <c r="V875" s="59"/>
      <c r="W875" s="59"/>
      <c r="X875" s="59"/>
      <c r="Y875" s="59"/>
      <c r="Z875" s="59"/>
      <c r="AA875" s="59"/>
      <c r="AB875" s="59"/>
      <c r="AC875" s="59"/>
      <c r="AD875" s="59"/>
      <c r="AE875" s="59"/>
      <c r="AF875" s="59"/>
      <c r="AG875" s="59"/>
      <c r="AH875" s="59"/>
      <c r="AI875" s="59"/>
      <c r="AJ875" s="59"/>
      <c r="AK875" s="59"/>
      <c r="AL875" s="59"/>
      <c r="AM875" s="59"/>
      <c r="AN875" s="59"/>
      <c r="AO875" s="59"/>
      <c r="AP875" s="59"/>
      <c r="AQ875" s="59"/>
      <c r="AR875" s="59"/>
      <c r="AS875" s="59"/>
      <c r="AT875" s="59"/>
      <c r="AU875" s="59"/>
      <c r="AV875" s="59"/>
      <c r="AW875" s="59"/>
      <c r="AX875" s="59"/>
      <c r="AY875" s="59"/>
      <c r="AZ875" s="59"/>
      <c r="BA875" s="59"/>
    </row>
    <row r="876" spans="1:53" s="34" customFormat="1" hidden="1">
      <c r="A876" t="s">
        <v>945</v>
      </c>
      <c r="B876"/>
      <c r="C876"/>
      <c r="D876">
        <v>0.3</v>
      </c>
      <c r="E876">
        <v>12</v>
      </c>
      <c r="F876">
        <v>16</v>
      </c>
      <c r="G876">
        <v>1</v>
      </c>
      <c r="H876">
        <v>10</v>
      </c>
      <c r="I876">
        <v>2</v>
      </c>
      <c r="J876">
        <v>54</v>
      </c>
      <c r="K876" s="59"/>
      <c r="L876" s="59"/>
      <c r="M876" s="59"/>
      <c r="N876" s="59"/>
      <c r="O876" s="59"/>
      <c r="P876" s="59"/>
      <c r="Q876" s="59"/>
      <c r="R876" s="59"/>
      <c r="S876" s="59"/>
      <c r="T876" s="59"/>
      <c r="U876" s="59"/>
      <c r="V876" s="59"/>
      <c r="W876" s="59"/>
      <c r="X876" s="59"/>
      <c r="Y876" s="59"/>
      <c r="Z876" s="59"/>
      <c r="AA876" s="59"/>
      <c r="AB876" s="59"/>
      <c r="AC876" s="59"/>
      <c r="AD876" s="59"/>
      <c r="AE876" s="59"/>
      <c r="AF876" s="59"/>
      <c r="AG876" s="59"/>
      <c r="AH876" s="59"/>
      <c r="AI876" s="59"/>
      <c r="AJ876" s="59"/>
      <c r="AK876" s="59"/>
      <c r="AL876" s="59"/>
      <c r="AM876" s="59"/>
      <c r="AN876" s="59"/>
      <c r="AO876" s="59"/>
      <c r="AP876" s="59"/>
      <c r="AQ876" s="59"/>
      <c r="AR876" s="59"/>
      <c r="AS876" s="59"/>
      <c r="AT876" s="59"/>
      <c r="AU876" s="59"/>
      <c r="AV876" s="59"/>
      <c r="AW876" s="59"/>
      <c r="AX876" s="59"/>
      <c r="AY876" s="59"/>
      <c r="AZ876" s="59"/>
      <c r="BA876" s="59"/>
    </row>
    <row r="877" spans="1:53" s="34" customFormat="1" hidden="1">
      <c r="A877" t="s">
        <v>946</v>
      </c>
      <c r="B877"/>
      <c r="C877"/>
      <c r="D877">
        <v>0.3</v>
      </c>
      <c r="E877">
        <v>11</v>
      </c>
      <c r="F877">
        <v>19</v>
      </c>
      <c r="G877">
        <v>1</v>
      </c>
      <c r="H877">
        <v>10</v>
      </c>
      <c r="I877">
        <v>3</v>
      </c>
      <c r="J877">
        <v>60</v>
      </c>
      <c r="K877" s="59"/>
      <c r="L877" s="59"/>
      <c r="M877" s="59"/>
      <c r="N877" s="59"/>
      <c r="O877" s="59"/>
      <c r="P877" s="59"/>
      <c r="Q877" s="59"/>
      <c r="R877" s="59"/>
      <c r="S877" s="59"/>
      <c r="T877" s="59"/>
      <c r="U877" s="59"/>
      <c r="V877" s="59"/>
      <c r="W877" s="59"/>
      <c r="X877" s="59"/>
      <c r="Y877" s="59"/>
      <c r="Z877" s="59"/>
      <c r="AA877" s="59"/>
      <c r="AB877" s="59"/>
      <c r="AC877" s="59"/>
      <c r="AD877" s="59"/>
      <c r="AE877" s="59"/>
      <c r="AF877" s="59"/>
      <c r="AG877" s="59"/>
      <c r="AH877" s="59"/>
      <c r="AI877" s="59"/>
      <c r="AJ877" s="59"/>
      <c r="AK877" s="59"/>
      <c r="AL877" s="59"/>
      <c r="AM877" s="59"/>
      <c r="AN877" s="59"/>
      <c r="AO877" s="59"/>
      <c r="AP877" s="59"/>
      <c r="AQ877" s="59"/>
      <c r="AR877" s="59"/>
      <c r="AS877" s="59"/>
      <c r="AT877" s="59"/>
      <c r="AU877" s="59"/>
      <c r="AV877" s="59"/>
      <c r="AW877" s="59"/>
      <c r="AX877" s="59"/>
      <c r="AY877" s="59"/>
      <c r="AZ877" s="59"/>
      <c r="BA877" s="59"/>
    </row>
    <row r="878" spans="1:53" s="34" customFormat="1" hidden="1">
      <c r="A878" t="s">
        <v>947</v>
      </c>
      <c r="B878"/>
      <c r="C878"/>
      <c r="D878">
        <v>0.7</v>
      </c>
      <c r="E878">
        <v>6</v>
      </c>
      <c r="F878">
        <v>13</v>
      </c>
      <c r="G878">
        <v>1</v>
      </c>
      <c r="H878">
        <v>7</v>
      </c>
      <c r="I878"/>
      <c r="J878">
        <v>47</v>
      </c>
      <c r="K878" s="59"/>
      <c r="L878" s="59"/>
      <c r="M878" s="59"/>
      <c r="N878" s="59"/>
      <c r="O878" s="59"/>
      <c r="P878" s="59"/>
      <c r="Q878" s="59"/>
      <c r="R878" s="59"/>
      <c r="S878" s="59"/>
      <c r="T878" s="59"/>
      <c r="U878" s="59"/>
      <c r="V878" s="59"/>
      <c r="W878" s="59"/>
      <c r="X878" s="59"/>
      <c r="Y878" s="59"/>
      <c r="Z878" s="59"/>
      <c r="AA878" s="59"/>
      <c r="AB878" s="59"/>
      <c r="AC878" s="59"/>
      <c r="AD878" s="59"/>
      <c r="AE878" s="59"/>
      <c r="AF878" s="59"/>
      <c r="AG878" s="59"/>
      <c r="AH878" s="59"/>
      <c r="AI878" s="59"/>
      <c r="AJ878" s="59"/>
      <c r="AK878" s="59"/>
      <c r="AL878" s="59"/>
      <c r="AM878" s="59"/>
      <c r="AN878" s="59"/>
      <c r="AO878" s="59"/>
      <c r="AP878" s="59"/>
      <c r="AQ878" s="59"/>
      <c r="AR878" s="59"/>
      <c r="AS878" s="59"/>
      <c r="AT878" s="59"/>
      <c r="AU878" s="59"/>
      <c r="AV878" s="59"/>
      <c r="AW878" s="59"/>
      <c r="AX878" s="59"/>
      <c r="AY878" s="59"/>
      <c r="AZ878" s="59"/>
      <c r="BA878" s="59"/>
    </row>
    <row r="879" spans="1:53" s="34" customFormat="1" hidden="1">
      <c r="A879" t="s">
        <v>948</v>
      </c>
      <c r="B879"/>
      <c r="C879"/>
      <c r="D879">
        <v>0.5</v>
      </c>
      <c r="E879">
        <v>8</v>
      </c>
      <c r="F879">
        <v>16</v>
      </c>
      <c r="G879">
        <v>1</v>
      </c>
      <c r="H879">
        <v>10</v>
      </c>
      <c r="I879"/>
      <c r="J879">
        <v>57</v>
      </c>
      <c r="K879" s="59"/>
      <c r="L879" s="59"/>
      <c r="M879" s="59"/>
      <c r="N879" s="59"/>
      <c r="O879" s="59"/>
      <c r="P879" s="59"/>
      <c r="Q879" s="59"/>
      <c r="R879" s="59"/>
      <c r="S879" s="59"/>
      <c r="T879" s="59"/>
      <c r="U879" s="59"/>
      <c r="V879" s="59"/>
      <c r="W879" s="59"/>
      <c r="X879" s="59"/>
      <c r="Y879" s="59"/>
      <c r="Z879" s="59"/>
      <c r="AA879" s="59"/>
      <c r="AB879" s="59"/>
      <c r="AC879" s="59"/>
      <c r="AD879" s="59"/>
      <c r="AE879" s="59"/>
      <c r="AF879" s="59"/>
      <c r="AG879" s="59"/>
      <c r="AH879" s="59"/>
      <c r="AI879" s="59"/>
      <c r="AJ879" s="59"/>
      <c r="AK879" s="59"/>
      <c r="AL879" s="59"/>
      <c r="AM879" s="59"/>
      <c r="AN879" s="59"/>
      <c r="AO879" s="59"/>
      <c r="AP879" s="59"/>
      <c r="AQ879" s="59"/>
      <c r="AR879" s="59"/>
      <c r="AS879" s="59"/>
      <c r="AT879" s="59"/>
      <c r="AU879" s="59"/>
      <c r="AV879" s="59"/>
      <c r="AW879" s="59"/>
      <c r="AX879" s="59"/>
      <c r="AY879" s="59"/>
      <c r="AZ879" s="59"/>
      <c r="BA879" s="59"/>
    </row>
    <row r="880" spans="1:53" s="34" customFormat="1" hidden="1">
      <c r="A880" t="s">
        <v>949</v>
      </c>
      <c r="B880"/>
      <c r="C880"/>
      <c r="D880">
        <v>0.2</v>
      </c>
      <c r="E880">
        <v>12</v>
      </c>
      <c r="F880">
        <v>23</v>
      </c>
      <c r="G880">
        <v>1</v>
      </c>
      <c r="H880">
        <v>9</v>
      </c>
      <c r="I880">
        <v>3</v>
      </c>
      <c r="J880">
        <v>45</v>
      </c>
      <c r="K880" s="59"/>
      <c r="L880" s="59"/>
      <c r="M880" s="59"/>
      <c r="N880" s="59"/>
      <c r="O880" s="59"/>
      <c r="P880" s="59"/>
      <c r="Q880" s="59"/>
      <c r="R880" s="59"/>
      <c r="S880" s="59"/>
      <c r="T880" s="59"/>
      <c r="U880" s="59"/>
      <c r="V880" s="59"/>
      <c r="W880" s="59"/>
      <c r="X880" s="59"/>
      <c r="Y880" s="59"/>
      <c r="Z880" s="59"/>
      <c r="AA880" s="59"/>
      <c r="AB880" s="59"/>
      <c r="AC880" s="59"/>
      <c r="AD880" s="59"/>
      <c r="AE880" s="59"/>
      <c r="AF880" s="59"/>
      <c r="AG880" s="59"/>
      <c r="AH880" s="59"/>
      <c r="AI880" s="59"/>
      <c r="AJ880" s="59"/>
      <c r="AK880" s="59"/>
      <c r="AL880" s="59"/>
      <c r="AM880" s="59"/>
      <c r="AN880" s="59"/>
      <c r="AO880" s="59"/>
      <c r="AP880" s="59"/>
      <c r="AQ880" s="59"/>
      <c r="AR880" s="59"/>
      <c r="AS880" s="59"/>
      <c r="AT880" s="59"/>
      <c r="AU880" s="59"/>
      <c r="AV880" s="59"/>
      <c r="AW880" s="59"/>
      <c r="AX880" s="59"/>
      <c r="AY880" s="59"/>
      <c r="AZ880" s="59"/>
      <c r="BA880" s="59"/>
    </row>
    <row r="881" spans="1:53" s="34" customFormat="1" hidden="1">
      <c r="A881" t="s">
        <v>950</v>
      </c>
      <c r="B881"/>
      <c r="C881"/>
      <c r="D881">
        <v>0.5</v>
      </c>
      <c r="E881">
        <v>8</v>
      </c>
      <c r="F881">
        <v>26</v>
      </c>
      <c r="G881">
        <v>1</v>
      </c>
      <c r="H881">
        <v>9</v>
      </c>
      <c r="I881">
        <v>2</v>
      </c>
      <c r="J881">
        <v>49</v>
      </c>
      <c r="K881" s="59"/>
      <c r="L881" s="59"/>
      <c r="M881" s="59"/>
      <c r="N881" s="59"/>
      <c r="O881" s="59"/>
      <c r="P881" s="59"/>
      <c r="Q881" s="59"/>
      <c r="R881" s="59"/>
      <c r="S881" s="59"/>
      <c r="T881" s="59"/>
      <c r="U881" s="59"/>
      <c r="V881" s="59"/>
      <c r="W881" s="59"/>
      <c r="X881" s="59"/>
      <c r="Y881" s="59"/>
      <c r="Z881" s="59"/>
      <c r="AA881" s="59"/>
      <c r="AB881" s="59"/>
      <c r="AC881" s="59"/>
      <c r="AD881" s="59"/>
      <c r="AE881" s="59"/>
      <c r="AF881" s="59"/>
      <c r="AG881" s="59"/>
      <c r="AH881" s="59"/>
      <c r="AI881" s="59"/>
      <c r="AJ881" s="59"/>
      <c r="AK881" s="59"/>
      <c r="AL881" s="59"/>
      <c r="AM881" s="59"/>
      <c r="AN881" s="59"/>
      <c r="AO881" s="59"/>
      <c r="AP881" s="59"/>
      <c r="AQ881" s="59"/>
      <c r="AR881" s="59"/>
      <c r="AS881" s="59"/>
      <c r="AT881" s="59"/>
      <c r="AU881" s="59"/>
      <c r="AV881" s="59"/>
      <c r="AW881" s="59"/>
      <c r="AX881" s="59"/>
      <c r="AY881" s="59"/>
      <c r="AZ881" s="59"/>
      <c r="BA881" s="59"/>
    </row>
    <row r="882" spans="1:53" s="34" customFormat="1" hidden="1">
      <c r="A882" t="s">
        <v>951</v>
      </c>
      <c r="B882"/>
      <c r="C882"/>
      <c r="D882"/>
      <c r="E882"/>
      <c r="F882"/>
      <c r="G882"/>
      <c r="H882"/>
      <c r="I882"/>
      <c r="J882"/>
      <c r="K882" s="59"/>
      <c r="L882" s="59"/>
      <c r="M882" s="59"/>
      <c r="N882" s="59"/>
      <c r="O882" s="59"/>
      <c r="P882" s="59"/>
      <c r="Q882" s="59"/>
      <c r="R882" s="59"/>
      <c r="S882" s="59"/>
      <c r="T882" s="59"/>
      <c r="U882" s="59"/>
      <c r="V882" s="59"/>
      <c r="W882" s="59"/>
      <c r="X882" s="59"/>
      <c r="Y882" s="59"/>
      <c r="Z882" s="59"/>
      <c r="AA882" s="59"/>
      <c r="AB882" s="59"/>
      <c r="AC882" s="59"/>
      <c r="AD882" s="59"/>
      <c r="AE882" s="59"/>
      <c r="AF882" s="59"/>
      <c r="AG882" s="59"/>
      <c r="AH882" s="59"/>
      <c r="AI882" s="59"/>
      <c r="AJ882" s="59"/>
      <c r="AK882" s="59"/>
      <c r="AL882" s="59"/>
      <c r="AM882" s="59"/>
      <c r="AN882" s="59"/>
      <c r="AO882" s="59"/>
      <c r="AP882" s="59"/>
      <c r="AQ882" s="59"/>
      <c r="AR882" s="59"/>
      <c r="AS882" s="59"/>
      <c r="AT882" s="59"/>
      <c r="AU882" s="59"/>
      <c r="AV882" s="59"/>
      <c r="AW882" s="59"/>
      <c r="AX882" s="59"/>
      <c r="AY882" s="59"/>
      <c r="AZ882" s="59"/>
      <c r="BA882" s="59"/>
    </row>
    <row r="883" spans="1:53" s="34" customFormat="1" hidden="1">
      <c r="A883" t="s">
        <v>952</v>
      </c>
      <c r="B883"/>
      <c r="C883"/>
      <c r="D883">
        <v>0.5</v>
      </c>
      <c r="E883">
        <v>6</v>
      </c>
      <c r="F883">
        <v>16</v>
      </c>
      <c r="G883">
        <v>1</v>
      </c>
      <c r="H883">
        <v>9</v>
      </c>
      <c r="I883"/>
      <c r="J883">
        <v>99</v>
      </c>
      <c r="K883" s="59"/>
      <c r="L883" s="59"/>
      <c r="M883" s="59"/>
      <c r="N883" s="59"/>
      <c r="O883" s="59"/>
      <c r="P883" s="59"/>
      <c r="Q883" s="59"/>
      <c r="R883" s="59"/>
      <c r="S883" s="59"/>
      <c r="T883" s="59"/>
      <c r="U883" s="59"/>
      <c r="V883" s="59"/>
      <c r="W883" s="59"/>
      <c r="X883" s="59"/>
      <c r="Y883" s="59"/>
      <c r="Z883" s="59"/>
      <c r="AA883" s="59"/>
      <c r="AB883" s="59"/>
      <c r="AC883" s="59"/>
      <c r="AD883" s="59"/>
      <c r="AE883" s="59"/>
      <c r="AF883" s="59"/>
      <c r="AG883" s="59"/>
      <c r="AH883" s="59"/>
      <c r="AI883" s="59"/>
      <c r="AJ883" s="59"/>
      <c r="AK883" s="59"/>
      <c r="AL883" s="59"/>
      <c r="AM883" s="59"/>
      <c r="AN883" s="59"/>
      <c r="AO883" s="59"/>
      <c r="AP883" s="59"/>
      <c r="AQ883" s="59"/>
      <c r="AR883" s="59"/>
      <c r="AS883" s="59"/>
      <c r="AT883" s="59"/>
      <c r="AU883" s="59"/>
      <c r="AV883" s="59"/>
      <c r="AW883" s="59"/>
      <c r="AX883" s="59"/>
      <c r="AY883" s="59"/>
      <c r="AZ883" s="59"/>
      <c r="BA883" s="59"/>
    </row>
    <row r="884" spans="1:53" s="34" customFormat="1" hidden="1">
      <c r="A884" t="s">
        <v>953</v>
      </c>
      <c r="B884"/>
      <c r="C884"/>
      <c r="D884">
        <v>0.2</v>
      </c>
      <c r="E884">
        <v>9</v>
      </c>
      <c r="F884">
        <v>12</v>
      </c>
      <c r="G884">
        <v>1</v>
      </c>
      <c r="H884">
        <v>9</v>
      </c>
      <c r="I884"/>
      <c r="J884">
        <v>46</v>
      </c>
      <c r="K884" s="59"/>
      <c r="L884" s="59"/>
      <c r="M884" s="59"/>
      <c r="N884" s="59"/>
      <c r="O884" s="59"/>
      <c r="P884" s="59"/>
      <c r="Q884" s="59"/>
      <c r="R884" s="59"/>
      <c r="S884" s="59"/>
      <c r="T884" s="59"/>
      <c r="U884" s="59"/>
      <c r="V884" s="59"/>
      <c r="W884" s="59"/>
      <c r="X884" s="59"/>
      <c r="Y884" s="59"/>
      <c r="Z884" s="59"/>
      <c r="AA884" s="59"/>
      <c r="AB884" s="59"/>
      <c r="AC884" s="59"/>
      <c r="AD884" s="59"/>
      <c r="AE884" s="59"/>
      <c r="AF884" s="59"/>
      <c r="AG884" s="59"/>
      <c r="AH884" s="59"/>
      <c r="AI884" s="59"/>
      <c r="AJ884" s="59"/>
      <c r="AK884" s="59"/>
      <c r="AL884" s="59"/>
      <c r="AM884" s="59"/>
      <c r="AN884" s="59"/>
      <c r="AO884" s="59"/>
      <c r="AP884" s="59"/>
      <c r="AQ884" s="59"/>
      <c r="AR884" s="59"/>
      <c r="AS884" s="59"/>
      <c r="AT884" s="59"/>
      <c r="AU884" s="59"/>
      <c r="AV884" s="59"/>
      <c r="AW884" s="59"/>
      <c r="AX884" s="59"/>
      <c r="AY884" s="59"/>
      <c r="AZ884" s="59"/>
      <c r="BA884" s="59"/>
    </row>
    <row r="885" spans="1:53" s="34" customFormat="1" hidden="1">
      <c r="A885" t="s">
        <v>954</v>
      </c>
      <c r="B885"/>
      <c r="C885"/>
      <c r="D885">
        <v>0.9</v>
      </c>
      <c r="E885">
        <v>6</v>
      </c>
      <c r="F885">
        <v>9</v>
      </c>
      <c r="G885">
        <v>1</v>
      </c>
      <c r="H885">
        <v>7</v>
      </c>
      <c r="I885">
        <v>3</v>
      </c>
      <c r="J885">
        <v>30</v>
      </c>
      <c r="K885" s="59"/>
      <c r="L885" s="59"/>
      <c r="M885" s="59"/>
      <c r="N885" s="59"/>
      <c r="O885" s="59"/>
      <c r="P885" s="59"/>
      <c r="Q885" s="59"/>
      <c r="R885" s="59"/>
      <c r="S885" s="59"/>
      <c r="T885" s="59"/>
      <c r="U885" s="59"/>
      <c r="V885" s="59"/>
      <c r="W885" s="59"/>
      <c r="X885" s="59"/>
      <c r="Y885" s="59"/>
      <c r="Z885" s="59"/>
      <c r="AA885" s="59"/>
      <c r="AB885" s="59"/>
      <c r="AC885" s="59"/>
      <c r="AD885" s="59"/>
      <c r="AE885" s="59"/>
      <c r="AF885" s="59"/>
      <c r="AG885" s="59"/>
      <c r="AH885" s="59"/>
      <c r="AI885" s="59"/>
      <c r="AJ885" s="59"/>
      <c r="AK885" s="59"/>
      <c r="AL885" s="59"/>
      <c r="AM885" s="59"/>
      <c r="AN885" s="59"/>
      <c r="AO885" s="59"/>
      <c r="AP885" s="59"/>
      <c r="AQ885" s="59"/>
      <c r="AR885" s="59"/>
      <c r="AS885" s="59"/>
      <c r="AT885" s="59"/>
      <c r="AU885" s="59"/>
      <c r="AV885" s="59"/>
      <c r="AW885" s="59"/>
      <c r="AX885" s="59"/>
      <c r="AY885" s="59"/>
      <c r="AZ885" s="59"/>
      <c r="BA885" s="59"/>
    </row>
    <row r="886" spans="1:53" s="34" customFormat="1" hidden="1">
      <c r="A886" t="s">
        <v>955</v>
      </c>
      <c r="B886"/>
      <c r="C886"/>
      <c r="D886">
        <v>0.3</v>
      </c>
      <c r="E886">
        <v>12</v>
      </c>
      <c r="F886">
        <v>16</v>
      </c>
      <c r="G886">
        <v>1</v>
      </c>
      <c r="H886">
        <v>10</v>
      </c>
      <c r="I886">
        <v>2</v>
      </c>
      <c r="J886">
        <v>42</v>
      </c>
      <c r="K886" s="59"/>
      <c r="L886" s="59"/>
      <c r="M886" s="59"/>
      <c r="N886" s="59"/>
      <c r="O886" s="59"/>
      <c r="P886" s="59"/>
      <c r="Q886" s="59"/>
      <c r="R886" s="59"/>
      <c r="S886" s="59"/>
      <c r="T886" s="59"/>
      <c r="U886" s="59"/>
      <c r="V886" s="59"/>
      <c r="W886" s="59"/>
      <c r="X886" s="59"/>
      <c r="Y886" s="59"/>
      <c r="Z886" s="59"/>
      <c r="AA886" s="59"/>
      <c r="AB886" s="59"/>
      <c r="AC886" s="59"/>
      <c r="AD886" s="59"/>
      <c r="AE886" s="59"/>
      <c r="AF886" s="59"/>
      <c r="AG886" s="59"/>
      <c r="AH886" s="59"/>
      <c r="AI886" s="59"/>
      <c r="AJ886" s="59"/>
      <c r="AK886" s="59"/>
      <c r="AL886" s="59"/>
      <c r="AM886" s="59"/>
      <c r="AN886" s="59"/>
      <c r="AO886" s="59"/>
      <c r="AP886" s="59"/>
      <c r="AQ886" s="59"/>
      <c r="AR886" s="59"/>
      <c r="AS886" s="59"/>
      <c r="AT886" s="59"/>
      <c r="AU886" s="59"/>
      <c r="AV886" s="59"/>
      <c r="AW886" s="59"/>
      <c r="AX886" s="59"/>
      <c r="AY886" s="59"/>
      <c r="AZ886" s="59"/>
      <c r="BA886" s="59"/>
    </row>
    <row r="887" spans="1:53" s="34" customFormat="1" hidden="1">
      <c r="A887" t="s">
        <v>956</v>
      </c>
      <c r="B887"/>
      <c r="C887"/>
      <c r="D887">
        <v>0.9</v>
      </c>
      <c r="E887">
        <v>10</v>
      </c>
      <c r="F887">
        <v>14</v>
      </c>
      <c r="G887">
        <v>1</v>
      </c>
      <c r="H887">
        <v>9</v>
      </c>
      <c r="I887">
        <v>3</v>
      </c>
      <c r="J887">
        <v>53</v>
      </c>
      <c r="K887" s="59"/>
      <c r="L887" s="59"/>
      <c r="M887" s="59"/>
      <c r="N887" s="59"/>
      <c r="O887" s="59"/>
      <c r="P887" s="59"/>
      <c r="Q887" s="59"/>
      <c r="R887" s="59"/>
      <c r="S887" s="59"/>
      <c r="T887" s="59"/>
      <c r="U887" s="59"/>
      <c r="V887" s="59"/>
      <c r="W887" s="59"/>
      <c r="X887" s="59"/>
      <c r="Y887" s="59"/>
      <c r="Z887" s="59"/>
      <c r="AA887" s="59"/>
      <c r="AB887" s="59"/>
      <c r="AC887" s="59"/>
      <c r="AD887" s="59"/>
      <c r="AE887" s="59"/>
      <c r="AF887" s="59"/>
      <c r="AG887" s="59"/>
      <c r="AH887" s="59"/>
      <c r="AI887" s="59"/>
      <c r="AJ887" s="59"/>
      <c r="AK887" s="59"/>
      <c r="AL887" s="59"/>
      <c r="AM887" s="59"/>
      <c r="AN887" s="59"/>
      <c r="AO887" s="59"/>
      <c r="AP887" s="59"/>
      <c r="AQ887" s="59"/>
      <c r="AR887" s="59"/>
      <c r="AS887" s="59"/>
      <c r="AT887" s="59"/>
      <c r="AU887" s="59"/>
      <c r="AV887" s="59"/>
      <c r="AW887" s="59"/>
      <c r="AX887" s="59"/>
      <c r="AY887" s="59"/>
      <c r="AZ887" s="59"/>
      <c r="BA887" s="59"/>
    </row>
    <row r="888" spans="1:53" s="34" customFormat="1" hidden="1">
      <c r="A888" t="s">
        <v>957</v>
      </c>
      <c r="B888"/>
      <c r="C888"/>
      <c r="D888">
        <v>0.2</v>
      </c>
      <c r="E888">
        <v>8</v>
      </c>
      <c r="F888">
        <v>12</v>
      </c>
      <c r="G888">
        <v>1</v>
      </c>
      <c r="H888">
        <v>7</v>
      </c>
      <c r="I888"/>
      <c r="J888">
        <v>84</v>
      </c>
      <c r="K888" s="59"/>
      <c r="L888" s="59"/>
      <c r="M888" s="59"/>
      <c r="N888" s="59"/>
      <c r="O888" s="59"/>
      <c r="P888" s="59"/>
      <c r="Q888" s="59"/>
      <c r="R888" s="59"/>
      <c r="S888" s="59"/>
      <c r="T888" s="59"/>
      <c r="U888" s="59"/>
      <c r="V888" s="59"/>
      <c r="W888" s="59"/>
      <c r="X888" s="59"/>
      <c r="Y888" s="59"/>
      <c r="Z888" s="59"/>
      <c r="AA888" s="59"/>
      <c r="AB888" s="59"/>
      <c r="AC888" s="59"/>
      <c r="AD888" s="59"/>
      <c r="AE888" s="59"/>
      <c r="AF888" s="59"/>
      <c r="AG888" s="59"/>
      <c r="AH888" s="59"/>
      <c r="AI888" s="59"/>
      <c r="AJ888" s="59"/>
      <c r="AK888" s="59"/>
      <c r="AL888" s="59"/>
      <c r="AM888" s="59"/>
      <c r="AN888" s="59"/>
      <c r="AO888" s="59"/>
      <c r="AP888" s="59"/>
      <c r="AQ888" s="59"/>
      <c r="AR888" s="59"/>
      <c r="AS888" s="59"/>
      <c r="AT888" s="59"/>
      <c r="AU888" s="59"/>
      <c r="AV888" s="59"/>
      <c r="AW888" s="59"/>
      <c r="AX888" s="59"/>
      <c r="AY888" s="59"/>
      <c r="AZ888" s="59"/>
      <c r="BA888" s="59"/>
    </row>
    <row r="889" spans="1:53" s="34" customFormat="1" hidden="1">
      <c r="A889" t="s">
        <v>958</v>
      </c>
      <c r="B889"/>
      <c r="C889">
        <v>6.0000000000000001E-3</v>
      </c>
      <c r="D889">
        <v>0.8</v>
      </c>
      <c r="E889">
        <v>8</v>
      </c>
      <c r="F889">
        <v>13</v>
      </c>
      <c r="G889">
        <v>1</v>
      </c>
      <c r="H889">
        <v>9</v>
      </c>
      <c r="I889">
        <v>3</v>
      </c>
      <c r="J889">
        <v>85</v>
      </c>
      <c r="K889" s="59"/>
      <c r="L889" s="59"/>
      <c r="M889" s="59"/>
      <c r="N889" s="59"/>
      <c r="O889" s="59"/>
      <c r="P889" s="59"/>
      <c r="Q889" s="59"/>
      <c r="R889" s="59"/>
      <c r="S889" s="59"/>
      <c r="T889" s="59"/>
      <c r="U889" s="59"/>
      <c r="V889" s="59"/>
      <c r="W889" s="59"/>
      <c r="X889" s="59"/>
      <c r="Y889" s="59"/>
      <c r="Z889" s="59"/>
      <c r="AA889" s="59"/>
      <c r="AB889" s="59"/>
      <c r="AC889" s="59"/>
      <c r="AD889" s="59"/>
      <c r="AE889" s="59"/>
      <c r="AF889" s="59"/>
      <c r="AG889" s="59"/>
      <c r="AH889" s="59"/>
      <c r="AI889" s="59"/>
      <c r="AJ889" s="59"/>
      <c r="AK889" s="59"/>
      <c r="AL889" s="59"/>
      <c r="AM889" s="59"/>
      <c r="AN889" s="59"/>
      <c r="AO889" s="59"/>
      <c r="AP889" s="59"/>
      <c r="AQ889" s="59"/>
      <c r="AR889" s="59"/>
      <c r="AS889" s="59"/>
      <c r="AT889" s="59"/>
      <c r="AU889" s="59"/>
      <c r="AV889" s="59"/>
      <c r="AW889" s="59"/>
      <c r="AX889" s="59"/>
      <c r="AY889" s="59"/>
      <c r="AZ889" s="59"/>
      <c r="BA889" s="59"/>
    </row>
    <row r="890" spans="1:53" s="34" customFormat="1" hidden="1">
      <c r="A890" t="s">
        <v>959</v>
      </c>
      <c r="B890"/>
      <c r="C890"/>
      <c r="D890">
        <v>0.5</v>
      </c>
      <c r="E890">
        <v>8</v>
      </c>
      <c r="F890">
        <v>11</v>
      </c>
      <c r="G890">
        <v>1</v>
      </c>
      <c r="H890">
        <v>7</v>
      </c>
      <c r="I890">
        <v>2</v>
      </c>
      <c r="J890">
        <v>53</v>
      </c>
      <c r="K890" s="59"/>
      <c r="L890" s="59"/>
      <c r="M890" s="59"/>
      <c r="N890" s="59"/>
      <c r="O890" s="59"/>
      <c r="P890" s="59"/>
      <c r="Q890" s="59"/>
      <c r="R890" s="59"/>
      <c r="S890" s="59"/>
      <c r="T890" s="59"/>
      <c r="U890" s="59"/>
      <c r="V890" s="59"/>
      <c r="W890" s="59"/>
      <c r="X890" s="59"/>
      <c r="Y890" s="59"/>
      <c r="Z890" s="59"/>
      <c r="AA890" s="59"/>
      <c r="AB890" s="59"/>
      <c r="AC890" s="59"/>
      <c r="AD890" s="59"/>
      <c r="AE890" s="59"/>
      <c r="AF890" s="59"/>
      <c r="AG890" s="59"/>
      <c r="AH890" s="59"/>
      <c r="AI890" s="59"/>
      <c r="AJ890" s="59"/>
      <c r="AK890" s="59"/>
      <c r="AL890" s="59"/>
      <c r="AM890" s="59"/>
      <c r="AN890" s="59"/>
      <c r="AO890" s="59"/>
      <c r="AP890" s="59"/>
      <c r="AQ890" s="59"/>
      <c r="AR890" s="59"/>
      <c r="AS890" s="59"/>
      <c r="AT890" s="59"/>
      <c r="AU890" s="59"/>
      <c r="AV890" s="59"/>
      <c r="AW890" s="59"/>
      <c r="AX890" s="59"/>
      <c r="AY890" s="59"/>
      <c r="AZ890" s="59"/>
      <c r="BA890" s="59"/>
    </row>
    <row r="891" spans="1:53" s="34" customFormat="1" hidden="1">
      <c r="A891" t="s">
        <v>960</v>
      </c>
      <c r="B891"/>
      <c r="C891"/>
      <c r="D891">
        <v>0.5</v>
      </c>
      <c r="E891">
        <v>13</v>
      </c>
      <c r="F891">
        <v>13</v>
      </c>
      <c r="G891">
        <v>2</v>
      </c>
      <c r="H891">
        <v>10</v>
      </c>
      <c r="I891"/>
      <c r="J891">
        <v>50</v>
      </c>
      <c r="K891" s="59"/>
      <c r="L891" s="59"/>
      <c r="M891" s="59"/>
      <c r="N891" s="59"/>
      <c r="O891" s="59"/>
      <c r="P891" s="59"/>
      <c r="Q891" s="59"/>
      <c r="R891" s="59"/>
      <c r="S891" s="59"/>
      <c r="T891" s="59"/>
      <c r="U891" s="59"/>
      <c r="V891" s="59"/>
      <c r="W891" s="59"/>
      <c r="X891" s="59"/>
      <c r="Y891" s="59"/>
      <c r="Z891" s="59"/>
      <c r="AA891" s="59"/>
      <c r="AB891" s="59"/>
      <c r="AC891" s="59"/>
      <c r="AD891" s="59"/>
      <c r="AE891" s="59"/>
      <c r="AF891" s="59"/>
      <c r="AG891" s="59"/>
      <c r="AH891" s="59"/>
      <c r="AI891" s="59"/>
      <c r="AJ891" s="59"/>
      <c r="AK891" s="59"/>
      <c r="AL891" s="59"/>
      <c r="AM891" s="59"/>
      <c r="AN891" s="59"/>
      <c r="AO891" s="59"/>
      <c r="AP891" s="59"/>
      <c r="AQ891" s="59"/>
      <c r="AR891" s="59"/>
      <c r="AS891" s="59"/>
      <c r="AT891" s="59"/>
      <c r="AU891" s="59"/>
      <c r="AV891" s="59"/>
      <c r="AW891" s="59"/>
      <c r="AX891" s="59"/>
      <c r="AY891" s="59"/>
      <c r="AZ891" s="59"/>
      <c r="BA891" s="59"/>
    </row>
    <row r="892" spans="1:53" s="34" customFormat="1" hidden="1">
      <c r="A892" t="s">
        <v>961</v>
      </c>
      <c r="B892"/>
      <c r="C892"/>
      <c r="D892">
        <v>0.6</v>
      </c>
      <c r="E892">
        <v>11</v>
      </c>
      <c r="F892">
        <v>12</v>
      </c>
      <c r="G892">
        <v>1</v>
      </c>
      <c r="H892">
        <v>9</v>
      </c>
      <c r="I892">
        <v>2</v>
      </c>
      <c r="J892">
        <v>50</v>
      </c>
      <c r="K892" s="59"/>
      <c r="L892" s="59"/>
      <c r="M892" s="59"/>
      <c r="N892" s="59"/>
      <c r="O892" s="59"/>
      <c r="P892" s="59"/>
      <c r="Q892" s="59"/>
      <c r="R892" s="59"/>
      <c r="S892" s="59"/>
      <c r="T892" s="59"/>
      <c r="U892" s="59"/>
      <c r="V892" s="59"/>
      <c r="W892" s="59"/>
      <c r="X892" s="59"/>
      <c r="Y892" s="59"/>
      <c r="Z892" s="59"/>
      <c r="AA892" s="59"/>
      <c r="AB892" s="59"/>
      <c r="AC892" s="59"/>
      <c r="AD892" s="59"/>
      <c r="AE892" s="59"/>
      <c r="AF892" s="59"/>
      <c r="AG892" s="59"/>
      <c r="AH892" s="59"/>
      <c r="AI892" s="59"/>
      <c r="AJ892" s="59"/>
      <c r="AK892" s="59"/>
      <c r="AL892" s="59"/>
      <c r="AM892" s="59"/>
      <c r="AN892" s="59"/>
      <c r="AO892" s="59"/>
      <c r="AP892" s="59"/>
      <c r="AQ892" s="59"/>
      <c r="AR892" s="59"/>
      <c r="AS892" s="59"/>
      <c r="AT892" s="59"/>
      <c r="AU892" s="59"/>
      <c r="AV892" s="59"/>
      <c r="AW892" s="59"/>
      <c r="AX892" s="59"/>
      <c r="AY892" s="59"/>
      <c r="AZ892" s="59"/>
      <c r="BA892" s="59"/>
    </row>
    <row r="893" spans="1:53" s="34" customFormat="1" hidden="1">
      <c r="A893" t="s">
        <v>962</v>
      </c>
      <c r="B893"/>
      <c r="C893"/>
      <c r="D893">
        <v>0.7</v>
      </c>
      <c r="E893">
        <v>5</v>
      </c>
      <c r="F893">
        <v>13</v>
      </c>
      <c r="G893">
        <v>1</v>
      </c>
      <c r="H893">
        <v>9</v>
      </c>
      <c r="I893">
        <v>3</v>
      </c>
      <c r="J893">
        <v>42</v>
      </c>
      <c r="K893" s="59"/>
      <c r="L893" s="59"/>
      <c r="M893" s="59"/>
      <c r="N893" s="59"/>
      <c r="O893" s="59"/>
      <c r="P893" s="59"/>
      <c r="Q893" s="59"/>
      <c r="R893" s="59"/>
      <c r="S893" s="59"/>
      <c r="T893" s="59"/>
      <c r="U893" s="59"/>
      <c r="V893" s="59"/>
      <c r="W893" s="59"/>
      <c r="X893" s="59"/>
      <c r="Y893" s="59"/>
      <c r="Z893" s="59"/>
      <c r="AA893" s="59"/>
      <c r="AB893" s="59"/>
      <c r="AC893" s="59"/>
      <c r="AD893" s="59"/>
      <c r="AE893" s="59"/>
      <c r="AF893" s="59"/>
      <c r="AG893" s="59"/>
      <c r="AH893" s="59"/>
      <c r="AI893" s="59"/>
      <c r="AJ893" s="59"/>
      <c r="AK893" s="59"/>
      <c r="AL893" s="59"/>
      <c r="AM893" s="59"/>
      <c r="AN893" s="59"/>
      <c r="AO893" s="59"/>
      <c r="AP893" s="59"/>
      <c r="AQ893" s="59"/>
      <c r="AR893" s="59"/>
      <c r="AS893" s="59"/>
      <c r="AT893" s="59"/>
      <c r="AU893" s="59"/>
      <c r="AV893" s="59"/>
      <c r="AW893" s="59"/>
      <c r="AX893" s="59"/>
      <c r="AY893" s="59"/>
      <c r="AZ893" s="59"/>
      <c r="BA893" s="59"/>
    </row>
    <row r="894" spans="1:53" s="34" customFormat="1" hidden="1">
      <c r="A894" t="s">
        <v>963</v>
      </c>
      <c r="B894"/>
      <c r="C894"/>
      <c r="D894">
        <v>1.7</v>
      </c>
      <c r="E894">
        <v>9</v>
      </c>
      <c r="F894">
        <v>15</v>
      </c>
      <c r="G894">
        <v>2</v>
      </c>
      <c r="H894">
        <v>8</v>
      </c>
      <c r="I894">
        <v>2</v>
      </c>
      <c r="J894">
        <v>37</v>
      </c>
      <c r="K894" s="59"/>
      <c r="L894" s="59"/>
      <c r="M894" s="59"/>
      <c r="N894" s="59"/>
      <c r="O894" s="59"/>
      <c r="P894" s="59"/>
      <c r="Q894" s="59"/>
      <c r="R894" s="59"/>
      <c r="S894" s="59"/>
      <c r="T894" s="59"/>
      <c r="U894" s="59"/>
      <c r="V894" s="59"/>
      <c r="W894" s="59"/>
      <c r="X894" s="59"/>
      <c r="Y894" s="59"/>
      <c r="Z894" s="59"/>
      <c r="AA894" s="59"/>
      <c r="AB894" s="59"/>
      <c r="AC894" s="59"/>
      <c r="AD894" s="59"/>
      <c r="AE894" s="59"/>
      <c r="AF894" s="59"/>
      <c r="AG894" s="59"/>
      <c r="AH894" s="59"/>
      <c r="AI894" s="59"/>
      <c r="AJ894" s="59"/>
      <c r="AK894" s="59"/>
      <c r="AL894" s="59"/>
      <c r="AM894" s="59"/>
      <c r="AN894" s="59"/>
      <c r="AO894" s="59"/>
      <c r="AP894" s="59"/>
      <c r="AQ894" s="59"/>
      <c r="AR894" s="59"/>
      <c r="AS894" s="59"/>
      <c r="AT894" s="59"/>
      <c r="AU894" s="59"/>
      <c r="AV894" s="59"/>
      <c r="AW894" s="59"/>
      <c r="AX894" s="59"/>
      <c r="AY894" s="59"/>
      <c r="AZ894" s="59"/>
      <c r="BA894" s="59"/>
    </row>
    <row r="895" spans="1:53" s="34" customFormat="1" hidden="1">
      <c r="A895" t="s">
        <v>964</v>
      </c>
      <c r="B895"/>
      <c r="C895"/>
      <c r="D895">
        <v>1.3</v>
      </c>
      <c r="E895">
        <v>11</v>
      </c>
      <c r="F895">
        <v>16</v>
      </c>
      <c r="G895">
        <v>1</v>
      </c>
      <c r="H895">
        <v>12</v>
      </c>
      <c r="I895">
        <v>3</v>
      </c>
      <c r="J895">
        <v>49</v>
      </c>
      <c r="K895" s="59"/>
      <c r="L895" s="59"/>
      <c r="M895" s="59"/>
      <c r="N895" s="59"/>
      <c r="O895" s="59"/>
      <c r="P895" s="59"/>
      <c r="Q895" s="59"/>
      <c r="R895" s="59"/>
      <c r="S895" s="59"/>
      <c r="T895" s="59"/>
      <c r="U895" s="59"/>
      <c r="V895" s="59"/>
      <c r="W895" s="59"/>
      <c r="X895" s="59"/>
      <c r="Y895" s="59"/>
      <c r="Z895" s="59"/>
      <c r="AA895" s="59"/>
      <c r="AB895" s="59"/>
      <c r="AC895" s="59"/>
      <c r="AD895" s="59"/>
      <c r="AE895" s="59"/>
      <c r="AF895" s="59"/>
      <c r="AG895" s="59"/>
      <c r="AH895" s="59"/>
      <c r="AI895" s="59"/>
      <c r="AJ895" s="59"/>
      <c r="AK895" s="59"/>
      <c r="AL895" s="59"/>
      <c r="AM895" s="59"/>
      <c r="AN895" s="59"/>
      <c r="AO895" s="59"/>
      <c r="AP895" s="59"/>
      <c r="AQ895" s="59"/>
      <c r="AR895" s="59"/>
      <c r="AS895" s="59"/>
      <c r="AT895" s="59"/>
      <c r="AU895" s="59"/>
      <c r="AV895" s="59"/>
      <c r="AW895" s="59"/>
      <c r="AX895" s="59"/>
      <c r="AY895" s="59"/>
      <c r="AZ895" s="59"/>
      <c r="BA895" s="59"/>
    </row>
    <row r="896" spans="1:53" s="34" customFormat="1" hidden="1">
      <c r="A896" t="s">
        <v>965</v>
      </c>
      <c r="B896"/>
      <c r="C896"/>
      <c r="D896">
        <v>1.2</v>
      </c>
      <c r="E896">
        <v>8</v>
      </c>
      <c r="F896">
        <v>10</v>
      </c>
      <c r="G896">
        <v>1</v>
      </c>
      <c r="H896">
        <v>8</v>
      </c>
      <c r="I896"/>
      <c r="J896">
        <v>43</v>
      </c>
      <c r="K896" s="59"/>
      <c r="L896" s="59"/>
      <c r="M896" s="59"/>
      <c r="N896" s="59"/>
      <c r="O896" s="59"/>
      <c r="P896" s="59"/>
      <c r="Q896" s="59"/>
      <c r="R896" s="59"/>
      <c r="S896" s="59"/>
      <c r="T896" s="59"/>
      <c r="U896" s="59"/>
      <c r="V896" s="59"/>
      <c r="W896" s="59"/>
      <c r="X896" s="59"/>
      <c r="Y896" s="59"/>
      <c r="Z896" s="59"/>
      <c r="AA896" s="59"/>
      <c r="AB896" s="59"/>
      <c r="AC896" s="59"/>
      <c r="AD896" s="59"/>
      <c r="AE896" s="59"/>
      <c r="AF896" s="59"/>
      <c r="AG896" s="59"/>
      <c r="AH896" s="59"/>
      <c r="AI896" s="59"/>
      <c r="AJ896" s="59"/>
      <c r="AK896" s="59"/>
      <c r="AL896" s="59"/>
      <c r="AM896" s="59"/>
      <c r="AN896" s="59"/>
      <c r="AO896" s="59"/>
      <c r="AP896" s="59"/>
      <c r="AQ896" s="59"/>
      <c r="AR896" s="59"/>
      <c r="AS896" s="59"/>
      <c r="AT896" s="59"/>
      <c r="AU896" s="59"/>
      <c r="AV896" s="59"/>
      <c r="AW896" s="59"/>
      <c r="AX896" s="59"/>
      <c r="AY896" s="59"/>
      <c r="AZ896" s="59"/>
      <c r="BA896" s="59"/>
    </row>
    <row r="897" spans="1:53" s="34" customFormat="1" hidden="1">
      <c r="A897" t="s">
        <v>966</v>
      </c>
      <c r="B897"/>
      <c r="C897"/>
      <c r="D897">
        <v>0.5</v>
      </c>
      <c r="E897">
        <v>8</v>
      </c>
      <c r="F897">
        <v>12</v>
      </c>
      <c r="G897">
        <v>1</v>
      </c>
      <c r="H897">
        <v>9</v>
      </c>
      <c r="I897">
        <v>2</v>
      </c>
      <c r="J897">
        <v>67</v>
      </c>
      <c r="K897" s="59"/>
      <c r="L897" s="59"/>
      <c r="M897" s="59"/>
      <c r="N897" s="59"/>
      <c r="O897" s="59"/>
      <c r="P897" s="59"/>
      <c r="Q897" s="59"/>
      <c r="R897" s="59"/>
      <c r="S897" s="59"/>
      <c r="T897" s="59"/>
      <c r="U897" s="59"/>
      <c r="V897" s="59"/>
      <c r="W897" s="59"/>
      <c r="X897" s="59"/>
      <c r="Y897" s="59"/>
      <c r="Z897" s="59"/>
      <c r="AA897" s="59"/>
      <c r="AB897" s="59"/>
      <c r="AC897" s="59"/>
      <c r="AD897" s="59"/>
      <c r="AE897" s="59"/>
      <c r="AF897" s="59"/>
      <c r="AG897" s="59"/>
      <c r="AH897" s="59"/>
      <c r="AI897" s="59"/>
      <c r="AJ897" s="59"/>
      <c r="AK897" s="59"/>
      <c r="AL897" s="59"/>
      <c r="AM897" s="59"/>
      <c r="AN897" s="59"/>
      <c r="AO897" s="59"/>
      <c r="AP897" s="59"/>
      <c r="AQ897" s="59"/>
      <c r="AR897" s="59"/>
      <c r="AS897" s="59"/>
      <c r="AT897" s="59"/>
      <c r="AU897" s="59"/>
      <c r="AV897" s="59"/>
      <c r="AW897" s="59"/>
      <c r="AX897" s="59"/>
      <c r="AY897" s="59"/>
      <c r="AZ897" s="59"/>
      <c r="BA897" s="59"/>
    </row>
    <row r="898" spans="1:53" s="34" customFormat="1" hidden="1">
      <c r="A898" t="s">
        <v>967</v>
      </c>
      <c r="B898"/>
      <c r="C898"/>
      <c r="D898"/>
      <c r="E898">
        <v>7</v>
      </c>
      <c r="F898">
        <v>16</v>
      </c>
      <c r="G898">
        <v>1</v>
      </c>
      <c r="H898">
        <v>8</v>
      </c>
      <c r="I898">
        <v>2</v>
      </c>
      <c r="J898">
        <v>38</v>
      </c>
      <c r="K898" s="59"/>
      <c r="L898" s="59"/>
      <c r="M898" s="59"/>
      <c r="N898" s="59"/>
      <c r="O898" s="59"/>
      <c r="P898" s="59"/>
      <c r="Q898" s="59"/>
      <c r="R898" s="59"/>
      <c r="S898" s="59"/>
      <c r="T898" s="59"/>
      <c r="U898" s="59"/>
      <c r="V898" s="59"/>
      <c r="W898" s="59"/>
      <c r="X898" s="59"/>
      <c r="Y898" s="59"/>
      <c r="Z898" s="59"/>
      <c r="AA898" s="59"/>
      <c r="AB898" s="59"/>
      <c r="AC898" s="59"/>
      <c r="AD898" s="59"/>
      <c r="AE898" s="59"/>
      <c r="AF898" s="59"/>
      <c r="AG898" s="59"/>
      <c r="AH898" s="59"/>
      <c r="AI898" s="59"/>
      <c r="AJ898" s="59"/>
      <c r="AK898" s="59"/>
      <c r="AL898" s="59"/>
      <c r="AM898" s="59"/>
      <c r="AN898" s="59"/>
      <c r="AO898" s="59"/>
      <c r="AP898" s="59"/>
      <c r="AQ898" s="59"/>
      <c r="AR898" s="59"/>
      <c r="AS898" s="59"/>
      <c r="AT898" s="59"/>
      <c r="AU898" s="59"/>
      <c r="AV898" s="59"/>
      <c r="AW898" s="59"/>
      <c r="AX898" s="59"/>
      <c r="AY898" s="59"/>
      <c r="AZ898" s="59"/>
      <c r="BA898" s="59"/>
    </row>
    <row r="899" spans="1:53" s="34" customFormat="1" hidden="1">
      <c r="A899" t="s">
        <v>968</v>
      </c>
      <c r="B899"/>
      <c r="C899"/>
      <c r="D899"/>
      <c r="E899">
        <v>11</v>
      </c>
      <c r="F899">
        <v>12</v>
      </c>
      <c r="G899">
        <v>1</v>
      </c>
      <c r="H899">
        <v>10</v>
      </c>
      <c r="I899"/>
      <c r="J899">
        <v>47</v>
      </c>
      <c r="K899" s="59"/>
      <c r="L899" s="59"/>
      <c r="M899" s="59"/>
      <c r="N899" s="59"/>
      <c r="O899" s="59"/>
      <c r="P899" s="59"/>
      <c r="Q899" s="59"/>
      <c r="R899" s="59"/>
      <c r="S899" s="59"/>
      <c r="T899" s="59"/>
      <c r="U899" s="59"/>
      <c r="V899" s="59"/>
      <c r="W899" s="59"/>
      <c r="X899" s="59"/>
      <c r="Y899" s="59"/>
      <c r="Z899" s="59"/>
      <c r="AA899" s="59"/>
      <c r="AB899" s="59"/>
      <c r="AC899" s="59"/>
      <c r="AD899" s="59"/>
      <c r="AE899" s="59"/>
      <c r="AF899" s="59"/>
      <c r="AG899" s="59"/>
      <c r="AH899" s="59"/>
      <c r="AI899" s="59"/>
      <c r="AJ899" s="59"/>
      <c r="AK899" s="59"/>
      <c r="AL899" s="59"/>
      <c r="AM899" s="59"/>
      <c r="AN899" s="59"/>
      <c r="AO899" s="59"/>
      <c r="AP899" s="59"/>
      <c r="AQ899" s="59"/>
      <c r="AR899" s="59"/>
      <c r="AS899" s="59"/>
      <c r="AT899" s="59"/>
      <c r="AU899" s="59"/>
      <c r="AV899" s="59"/>
      <c r="AW899" s="59"/>
      <c r="AX899" s="59"/>
      <c r="AY899" s="59"/>
      <c r="AZ899" s="59"/>
      <c r="BA899" s="59"/>
    </row>
    <row r="900" spans="1:53" s="34" customFormat="1" hidden="1">
      <c r="A900" t="s">
        <v>969</v>
      </c>
      <c r="B900"/>
      <c r="C900">
        <v>5.0000000000000001E-3</v>
      </c>
      <c r="D900"/>
      <c r="E900">
        <v>8</v>
      </c>
      <c r="F900">
        <v>9</v>
      </c>
      <c r="G900">
        <v>1</v>
      </c>
      <c r="H900">
        <v>9</v>
      </c>
      <c r="I900"/>
      <c r="J900">
        <v>35</v>
      </c>
      <c r="K900" s="59"/>
      <c r="L900" s="59"/>
      <c r="M900" s="59"/>
      <c r="N900" s="59"/>
      <c r="O900" s="59"/>
      <c r="P900" s="59"/>
      <c r="Q900" s="59"/>
      <c r="R900" s="59"/>
      <c r="S900" s="59"/>
      <c r="T900" s="59"/>
      <c r="U900" s="59"/>
      <c r="V900" s="59"/>
      <c r="W900" s="59"/>
      <c r="X900" s="59"/>
      <c r="Y900" s="59"/>
      <c r="Z900" s="59"/>
      <c r="AA900" s="59"/>
      <c r="AB900" s="59"/>
      <c r="AC900" s="59"/>
      <c r="AD900" s="59"/>
      <c r="AE900" s="59"/>
      <c r="AF900" s="59"/>
      <c r="AG900" s="59"/>
      <c r="AH900" s="59"/>
      <c r="AI900" s="59"/>
      <c r="AJ900" s="59"/>
      <c r="AK900" s="59"/>
      <c r="AL900" s="59"/>
      <c r="AM900" s="59"/>
      <c r="AN900" s="59"/>
      <c r="AO900" s="59"/>
      <c r="AP900" s="59"/>
      <c r="AQ900" s="59"/>
      <c r="AR900" s="59"/>
      <c r="AS900" s="59"/>
      <c r="AT900" s="59"/>
      <c r="AU900" s="59"/>
      <c r="AV900" s="59"/>
      <c r="AW900" s="59"/>
      <c r="AX900" s="59"/>
      <c r="AY900" s="59"/>
      <c r="AZ900" s="59"/>
      <c r="BA900" s="59"/>
    </row>
    <row r="901" spans="1:53" s="34" customFormat="1" hidden="1">
      <c r="A901" t="s">
        <v>970</v>
      </c>
      <c r="B901"/>
      <c r="C901"/>
      <c r="D901">
        <v>0.5</v>
      </c>
      <c r="E901">
        <v>5</v>
      </c>
      <c r="F901">
        <v>9</v>
      </c>
      <c r="G901">
        <v>1</v>
      </c>
      <c r="H901">
        <v>5</v>
      </c>
      <c r="I901"/>
      <c r="J901">
        <v>28</v>
      </c>
      <c r="K901" s="59"/>
      <c r="L901" s="59"/>
      <c r="M901" s="59"/>
      <c r="N901" s="59"/>
      <c r="O901" s="59"/>
      <c r="P901" s="59"/>
      <c r="Q901" s="59"/>
      <c r="R901" s="59"/>
      <c r="S901" s="59"/>
      <c r="T901" s="59"/>
      <c r="U901" s="59"/>
      <c r="V901" s="59"/>
      <c r="W901" s="59"/>
      <c r="X901" s="59"/>
      <c r="Y901" s="59"/>
      <c r="Z901" s="59"/>
      <c r="AA901" s="59"/>
      <c r="AB901" s="59"/>
      <c r="AC901" s="59"/>
      <c r="AD901" s="59"/>
      <c r="AE901" s="59"/>
      <c r="AF901" s="59"/>
      <c r="AG901" s="59"/>
      <c r="AH901" s="59"/>
      <c r="AI901" s="59"/>
      <c r="AJ901" s="59"/>
      <c r="AK901" s="59"/>
      <c r="AL901" s="59"/>
      <c r="AM901" s="59"/>
      <c r="AN901" s="59"/>
      <c r="AO901" s="59"/>
      <c r="AP901" s="59"/>
      <c r="AQ901" s="59"/>
      <c r="AR901" s="59"/>
      <c r="AS901" s="59"/>
      <c r="AT901" s="59"/>
      <c r="AU901" s="59"/>
      <c r="AV901" s="59"/>
      <c r="AW901" s="59"/>
      <c r="AX901" s="59"/>
      <c r="AY901" s="59"/>
      <c r="AZ901" s="59"/>
      <c r="BA901" s="59"/>
    </row>
    <row r="902" spans="1:53" s="34" customFormat="1" hidden="1">
      <c r="A902" t="s">
        <v>971</v>
      </c>
      <c r="B902"/>
      <c r="C902"/>
      <c r="D902">
        <v>0.5</v>
      </c>
      <c r="E902">
        <v>7</v>
      </c>
      <c r="F902">
        <v>8</v>
      </c>
      <c r="G902">
        <v>1</v>
      </c>
      <c r="H902">
        <v>6</v>
      </c>
      <c r="I902">
        <v>2</v>
      </c>
      <c r="J902">
        <v>28</v>
      </c>
      <c r="K902" s="59"/>
      <c r="L902" s="59"/>
      <c r="M902" s="59"/>
      <c r="N902" s="59"/>
      <c r="O902" s="59"/>
      <c r="P902" s="59"/>
      <c r="Q902" s="59"/>
      <c r="R902" s="59"/>
      <c r="S902" s="59"/>
      <c r="T902" s="59"/>
      <c r="U902" s="59"/>
      <c r="V902" s="59"/>
      <c r="W902" s="59"/>
      <c r="X902" s="59"/>
      <c r="Y902" s="59"/>
      <c r="Z902" s="59"/>
      <c r="AA902" s="59"/>
      <c r="AB902" s="59"/>
      <c r="AC902" s="59"/>
      <c r="AD902" s="59"/>
      <c r="AE902" s="59"/>
      <c r="AF902" s="59"/>
      <c r="AG902" s="59"/>
      <c r="AH902" s="59"/>
      <c r="AI902" s="59"/>
      <c r="AJ902" s="59"/>
      <c r="AK902" s="59"/>
      <c r="AL902" s="59"/>
      <c r="AM902" s="59"/>
      <c r="AN902" s="59"/>
      <c r="AO902" s="59"/>
      <c r="AP902" s="59"/>
      <c r="AQ902" s="59"/>
      <c r="AR902" s="59"/>
      <c r="AS902" s="59"/>
      <c r="AT902" s="59"/>
      <c r="AU902" s="59"/>
      <c r="AV902" s="59"/>
      <c r="AW902" s="59"/>
      <c r="AX902" s="59"/>
      <c r="AY902" s="59"/>
      <c r="AZ902" s="59"/>
      <c r="BA902" s="59"/>
    </row>
    <row r="903" spans="1:53" s="34" customFormat="1" hidden="1">
      <c r="A903" t="s">
        <v>972</v>
      </c>
      <c r="B903"/>
      <c r="C903"/>
      <c r="D903"/>
      <c r="E903">
        <v>10</v>
      </c>
      <c r="F903">
        <v>31</v>
      </c>
      <c r="G903">
        <v>3</v>
      </c>
      <c r="H903">
        <v>12</v>
      </c>
      <c r="I903">
        <v>2</v>
      </c>
      <c r="J903">
        <v>90</v>
      </c>
      <c r="K903" s="59"/>
      <c r="L903" s="59"/>
      <c r="M903" s="59"/>
      <c r="N903" s="59"/>
      <c r="O903" s="59"/>
      <c r="P903" s="59"/>
      <c r="Q903" s="59"/>
      <c r="R903" s="59"/>
      <c r="S903" s="59"/>
      <c r="T903" s="59"/>
      <c r="U903" s="59"/>
      <c r="V903" s="59"/>
      <c r="W903" s="59"/>
      <c r="X903" s="59"/>
      <c r="Y903" s="59"/>
      <c r="Z903" s="59"/>
      <c r="AA903" s="59"/>
      <c r="AB903" s="59"/>
      <c r="AC903" s="59"/>
      <c r="AD903" s="59"/>
      <c r="AE903" s="59"/>
      <c r="AF903" s="59"/>
      <c r="AG903" s="59"/>
      <c r="AH903" s="59"/>
      <c r="AI903" s="59"/>
      <c r="AJ903" s="59"/>
      <c r="AK903" s="59"/>
      <c r="AL903" s="59"/>
      <c r="AM903" s="59"/>
      <c r="AN903" s="59"/>
      <c r="AO903" s="59"/>
      <c r="AP903" s="59"/>
      <c r="AQ903" s="59"/>
      <c r="AR903" s="59"/>
      <c r="AS903" s="59"/>
      <c r="AT903" s="59"/>
      <c r="AU903" s="59"/>
      <c r="AV903" s="59"/>
      <c r="AW903" s="59"/>
      <c r="AX903" s="59"/>
      <c r="AY903" s="59"/>
      <c r="AZ903" s="59"/>
      <c r="BA903" s="59"/>
    </row>
    <row r="904" spans="1:53" s="34" customFormat="1" hidden="1">
      <c r="A904" t="s">
        <v>973</v>
      </c>
      <c r="B904"/>
      <c r="C904"/>
      <c r="D904"/>
      <c r="E904">
        <v>4</v>
      </c>
      <c r="F904">
        <v>49</v>
      </c>
      <c r="G904">
        <v>3</v>
      </c>
      <c r="H904">
        <v>17</v>
      </c>
      <c r="I904"/>
      <c r="J904">
        <v>137</v>
      </c>
      <c r="K904" s="59"/>
      <c r="L904" s="59"/>
      <c r="M904" s="59"/>
      <c r="N904" s="59"/>
      <c r="O904" s="59"/>
      <c r="P904" s="59"/>
      <c r="Q904" s="59"/>
      <c r="R904" s="59"/>
      <c r="S904" s="59"/>
      <c r="T904" s="59"/>
      <c r="U904" s="59"/>
      <c r="V904" s="59"/>
      <c r="W904" s="59"/>
      <c r="X904" s="59"/>
      <c r="Y904" s="59"/>
      <c r="Z904" s="59"/>
      <c r="AA904" s="59"/>
      <c r="AB904" s="59"/>
      <c r="AC904" s="59"/>
      <c r="AD904" s="59"/>
      <c r="AE904" s="59"/>
      <c r="AF904" s="59"/>
      <c r="AG904" s="59"/>
      <c r="AH904" s="59"/>
      <c r="AI904" s="59"/>
      <c r="AJ904" s="59"/>
      <c r="AK904" s="59"/>
      <c r="AL904" s="59"/>
      <c r="AM904" s="59"/>
      <c r="AN904" s="59"/>
      <c r="AO904" s="59"/>
      <c r="AP904" s="59"/>
      <c r="AQ904" s="59"/>
      <c r="AR904" s="59"/>
      <c r="AS904" s="59"/>
      <c r="AT904" s="59"/>
      <c r="AU904" s="59"/>
      <c r="AV904" s="59"/>
      <c r="AW904" s="59"/>
      <c r="AX904" s="59"/>
      <c r="AY904" s="59"/>
      <c r="AZ904" s="59"/>
      <c r="BA904" s="59"/>
    </row>
    <row r="905" spans="1:53" s="34" customFormat="1" hidden="1">
      <c r="A905" t="s">
        <v>974</v>
      </c>
      <c r="B905"/>
      <c r="C905"/>
      <c r="D905">
        <v>0.3</v>
      </c>
      <c r="E905">
        <v>6</v>
      </c>
      <c r="F905">
        <v>24</v>
      </c>
      <c r="G905">
        <v>2</v>
      </c>
      <c r="H905">
        <v>13</v>
      </c>
      <c r="I905">
        <v>3</v>
      </c>
      <c r="J905">
        <v>46</v>
      </c>
      <c r="K905" s="59"/>
      <c r="L905" s="59"/>
      <c r="M905" s="59"/>
      <c r="N905" s="59"/>
      <c r="O905" s="59"/>
      <c r="P905" s="59"/>
      <c r="Q905" s="59"/>
      <c r="R905" s="59"/>
      <c r="S905" s="59"/>
      <c r="T905" s="59"/>
      <c r="U905" s="59"/>
      <c r="V905" s="59"/>
      <c r="W905" s="59"/>
      <c r="X905" s="59"/>
      <c r="Y905" s="59"/>
      <c r="Z905" s="59"/>
      <c r="AA905" s="59"/>
      <c r="AB905" s="59"/>
      <c r="AC905" s="59"/>
      <c r="AD905" s="59"/>
      <c r="AE905" s="59"/>
      <c r="AF905" s="59"/>
      <c r="AG905" s="59"/>
      <c r="AH905" s="59"/>
      <c r="AI905" s="59"/>
      <c r="AJ905" s="59"/>
      <c r="AK905" s="59"/>
      <c r="AL905" s="59"/>
      <c r="AM905" s="59"/>
      <c r="AN905" s="59"/>
      <c r="AO905" s="59"/>
      <c r="AP905" s="59"/>
      <c r="AQ905" s="59"/>
      <c r="AR905" s="59"/>
      <c r="AS905" s="59"/>
      <c r="AT905" s="59"/>
      <c r="AU905" s="59"/>
      <c r="AV905" s="59"/>
      <c r="AW905" s="59"/>
      <c r="AX905" s="59"/>
      <c r="AY905" s="59"/>
      <c r="AZ905" s="59"/>
      <c r="BA905" s="59"/>
    </row>
    <row r="906" spans="1:53" s="34" customFormat="1" hidden="1">
      <c r="A906" t="s">
        <v>975</v>
      </c>
      <c r="B906"/>
      <c r="C906">
        <v>5.0000000000000001E-3</v>
      </c>
      <c r="D906">
        <v>0.2</v>
      </c>
      <c r="E906">
        <v>12</v>
      </c>
      <c r="F906">
        <v>25</v>
      </c>
      <c r="G906">
        <v>1</v>
      </c>
      <c r="H906">
        <v>9</v>
      </c>
      <c r="I906"/>
      <c r="J906">
        <v>62</v>
      </c>
      <c r="K906" s="59"/>
      <c r="L906" s="59"/>
      <c r="M906" s="59"/>
      <c r="N906" s="59"/>
      <c r="O906" s="59"/>
      <c r="P906" s="59"/>
      <c r="Q906" s="59"/>
      <c r="R906" s="59"/>
      <c r="S906" s="59"/>
      <c r="T906" s="59"/>
      <c r="U906" s="59"/>
      <c r="V906" s="59"/>
      <c r="W906" s="59"/>
      <c r="X906" s="59"/>
      <c r="Y906" s="59"/>
      <c r="Z906" s="59"/>
      <c r="AA906" s="59"/>
      <c r="AB906" s="59"/>
      <c r="AC906" s="59"/>
      <c r="AD906" s="59"/>
      <c r="AE906" s="59"/>
      <c r="AF906" s="59"/>
      <c r="AG906" s="59"/>
      <c r="AH906" s="59"/>
      <c r="AI906" s="59"/>
      <c r="AJ906" s="59"/>
      <c r="AK906" s="59"/>
      <c r="AL906" s="59"/>
      <c r="AM906" s="59"/>
      <c r="AN906" s="59"/>
      <c r="AO906" s="59"/>
      <c r="AP906" s="59"/>
      <c r="AQ906" s="59"/>
      <c r="AR906" s="59"/>
      <c r="AS906" s="59"/>
      <c r="AT906" s="59"/>
      <c r="AU906" s="59"/>
      <c r="AV906" s="59"/>
      <c r="AW906" s="59"/>
      <c r="AX906" s="59"/>
      <c r="AY906" s="59"/>
      <c r="AZ906" s="59"/>
      <c r="BA906" s="59"/>
    </row>
    <row r="907" spans="1:53" s="34" customFormat="1" hidden="1">
      <c r="A907" t="s">
        <v>976</v>
      </c>
      <c r="B907"/>
      <c r="C907"/>
      <c r="D907"/>
      <c r="E907">
        <v>8</v>
      </c>
      <c r="F907">
        <v>28</v>
      </c>
      <c r="G907">
        <v>2</v>
      </c>
      <c r="H907">
        <v>13</v>
      </c>
      <c r="I907"/>
      <c r="J907">
        <v>39</v>
      </c>
      <c r="K907" s="59"/>
      <c r="L907" s="59"/>
      <c r="M907" s="59"/>
      <c r="N907" s="59"/>
      <c r="O907" s="59"/>
      <c r="P907" s="59"/>
      <c r="Q907" s="59"/>
      <c r="R907" s="59"/>
      <c r="S907" s="59"/>
      <c r="T907" s="59"/>
      <c r="U907" s="59"/>
      <c r="V907" s="59"/>
      <c r="W907" s="59"/>
      <c r="X907" s="59"/>
      <c r="Y907" s="59"/>
      <c r="Z907" s="59"/>
      <c r="AA907" s="59"/>
      <c r="AB907" s="59"/>
      <c r="AC907" s="59"/>
      <c r="AD907" s="59"/>
      <c r="AE907" s="59"/>
      <c r="AF907" s="59"/>
      <c r="AG907" s="59"/>
      <c r="AH907" s="59"/>
      <c r="AI907" s="59"/>
      <c r="AJ907" s="59"/>
      <c r="AK907" s="59"/>
      <c r="AL907" s="59"/>
      <c r="AM907" s="59"/>
      <c r="AN907" s="59"/>
      <c r="AO907" s="59"/>
      <c r="AP907" s="59"/>
      <c r="AQ907" s="59"/>
      <c r="AR907" s="59"/>
      <c r="AS907" s="59"/>
      <c r="AT907" s="59"/>
      <c r="AU907" s="59"/>
      <c r="AV907" s="59"/>
      <c r="AW907" s="59"/>
      <c r="AX907" s="59"/>
      <c r="AY907" s="59"/>
      <c r="AZ907" s="59"/>
      <c r="BA907" s="59"/>
    </row>
    <row r="908" spans="1:53" s="34" customFormat="1" hidden="1">
      <c r="A908" t="s">
        <v>977</v>
      </c>
      <c r="B908"/>
      <c r="C908"/>
      <c r="D908"/>
      <c r="E908">
        <v>8</v>
      </c>
      <c r="F908">
        <v>19</v>
      </c>
      <c r="G908">
        <v>1</v>
      </c>
      <c r="H908">
        <v>9</v>
      </c>
      <c r="I908"/>
      <c r="J908">
        <v>45</v>
      </c>
      <c r="K908" s="59"/>
      <c r="L908" s="59"/>
      <c r="M908" s="59"/>
      <c r="N908" s="59"/>
      <c r="O908" s="59"/>
      <c r="P908" s="59"/>
      <c r="Q908" s="59"/>
      <c r="R908" s="59"/>
      <c r="S908" s="59"/>
      <c r="T908" s="59"/>
      <c r="U908" s="59"/>
      <c r="V908" s="59"/>
      <c r="W908" s="59"/>
      <c r="X908" s="59"/>
      <c r="Y908" s="59"/>
      <c r="Z908" s="59"/>
      <c r="AA908" s="59"/>
      <c r="AB908" s="59"/>
      <c r="AC908" s="59"/>
      <c r="AD908" s="59"/>
      <c r="AE908" s="59"/>
      <c r="AF908" s="59"/>
      <c r="AG908" s="59"/>
      <c r="AH908" s="59"/>
      <c r="AI908" s="59"/>
      <c r="AJ908" s="59"/>
      <c r="AK908" s="59"/>
      <c r="AL908" s="59"/>
      <c r="AM908" s="59"/>
      <c r="AN908" s="59"/>
      <c r="AO908" s="59"/>
      <c r="AP908" s="59"/>
      <c r="AQ908" s="59"/>
      <c r="AR908" s="59"/>
      <c r="AS908" s="59"/>
      <c r="AT908" s="59"/>
      <c r="AU908" s="59"/>
      <c r="AV908" s="59"/>
      <c r="AW908" s="59"/>
      <c r="AX908" s="59"/>
      <c r="AY908" s="59"/>
      <c r="AZ908" s="59"/>
      <c r="BA908" s="59"/>
    </row>
    <row r="909" spans="1:53" s="34" customFormat="1" hidden="1">
      <c r="A909" t="s">
        <v>978</v>
      </c>
      <c r="B909"/>
      <c r="C909"/>
      <c r="D909">
        <v>0.3</v>
      </c>
      <c r="E909">
        <v>10</v>
      </c>
      <c r="F909">
        <v>13</v>
      </c>
      <c r="G909">
        <v>1</v>
      </c>
      <c r="H909">
        <v>9</v>
      </c>
      <c r="I909">
        <v>2</v>
      </c>
      <c r="J909">
        <v>43</v>
      </c>
      <c r="K909" s="59"/>
      <c r="L909" s="59"/>
      <c r="M909" s="59"/>
      <c r="N909" s="59"/>
      <c r="O909" s="59"/>
      <c r="P909" s="59"/>
      <c r="Q909" s="59"/>
      <c r="R909" s="59"/>
      <c r="S909" s="59"/>
      <c r="T909" s="59"/>
      <c r="U909" s="59"/>
      <c r="V909" s="59"/>
      <c r="W909" s="59"/>
      <c r="X909" s="59"/>
      <c r="Y909" s="59"/>
      <c r="Z909" s="59"/>
      <c r="AA909" s="59"/>
      <c r="AB909" s="59"/>
      <c r="AC909" s="59"/>
      <c r="AD909" s="59"/>
      <c r="AE909" s="59"/>
      <c r="AF909" s="59"/>
      <c r="AG909" s="59"/>
      <c r="AH909" s="59"/>
      <c r="AI909" s="59"/>
      <c r="AJ909" s="59"/>
      <c r="AK909" s="59"/>
      <c r="AL909" s="59"/>
      <c r="AM909" s="59"/>
      <c r="AN909" s="59"/>
      <c r="AO909" s="59"/>
      <c r="AP909" s="59"/>
      <c r="AQ909" s="59"/>
      <c r="AR909" s="59"/>
      <c r="AS909" s="59"/>
      <c r="AT909" s="59"/>
      <c r="AU909" s="59"/>
      <c r="AV909" s="59"/>
      <c r="AW909" s="59"/>
      <c r="AX909" s="59"/>
      <c r="AY909" s="59"/>
      <c r="AZ909" s="59"/>
      <c r="BA909" s="59"/>
    </row>
    <row r="910" spans="1:53" s="34" customFormat="1" hidden="1">
      <c r="A910" t="s">
        <v>979</v>
      </c>
      <c r="B910"/>
      <c r="C910"/>
      <c r="D910">
        <v>0.7</v>
      </c>
      <c r="E910">
        <v>8</v>
      </c>
      <c r="F910">
        <v>20</v>
      </c>
      <c r="G910">
        <v>2</v>
      </c>
      <c r="H910">
        <v>10</v>
      </c>
      <c r="I910"/>
      <c r="J910">
        <v>67</v>
      </c>
      <c r="K910" s="59"/>
      <c r="L910" s="59"/>
      <c r="M910" s="59"/>
      <c r="N910" s="59"/>
      <c r="O910" s="59"/>
      <c r="P910" s="59"/>
      <c r="Q910" s="59"/>
      <c r="R910" s="59"/>
      <c r="S910" s="59"/>
      <c r="T910" s="59"/>
      <c r="U910" s="59"/>
      <c r="V910" s="59"/>
      <c r="W910" s="59"/>
      <c r="X910" s="59"/>
      <c r="Y910" s="59"/>
      <c r="Z910" s="59"/>
      <c r="AA910" s="59"/>
      <c r="AB910" s="59"/>
      <c r="AC910" s="59"/>
      <c r="AD910" s="59"/>
      <c r="AE910" s="59"/>
      <c r="AF910" s="59"/>
      <c r="AG910" s="59"/>
      <c r="AH910" s="59"/>
      <c r="AI910" s="59"/>
      <c r="AJ910" s="59"/>
      <c r="AK910" s="59"/>
      <c r="AL910" s="59"/>
      <c r="AM910" s="59"/>
      <c r="AN910" s="59"/>
      <c r="AO910" s="59"/>
      <c r="AP910" s="59"/>
      <c r="AQ910" s="59"/>
      <c r="AR910" s="59"/>
      <c r="AS910" s="59"/>
      <c r="AT910" s="59"/>
      <c r="AU910" s="59"/>
      <c r="AV910" s="59"/>
      <c r="AW910" s="59"/>
      <c r="AX910" s="59"/>
      <c r="AY910" s="59"/>
      <c r="AZ910" s="59"/>
      <c r="BA910" s="59"/>
    </row>
    <row r="911" spans="1:53" s="34" customFormat="1" hidden="1">
      <c r="A911" t="s">
        <v>980</v>
      </c>
      <c r="B911"/>
      <c r="C911"/>
      <c r="D911">
        <v>0.6</v>
      </c>
      <c r="E911">
        <v>8</v>
      </c>
      <c r="F911">
        <v>14</v>
      </c>
      <c r="G911">
        <v>2</v>
      </c>
      <c r="H911">
        <v>12</v>
      </c>
      <c r="I911">
        <v>2</v>
      </c>
      <c r="J911">
        <v>67</v>
      </c>
      <c r="K911" s="59"/>
      <c r="L911" s="59"/>
      <c r="M911" s="59"/>
      <c r="N911" s="59"/>
      <c r="O911" s="59"/>
      <c r="P911" s="59"/>
      <c r="Q911" s="59"/>
      <c r="R911" s="59"/>
      <c r="S911" s="59"/>
      <c r="T911" s="59"/>
      <c r="U911" s="59"/>
      <c r="V911" s="59"/>
      <c r="W911" s="59"/>
      <c r="X911" s="59"/>
      <c r="Y911" s="59"/>
      <c r="Z911" s="59"/>
      <c r="AA911" s="59"/>
      <c r="AB911" s="59"/>
      <c r="AC911" s="59"/>
      <c r="AD911" s="59"/>
      <c r="AE911" s="59"/>
      <c r="AF911" s="59"/>
      <c r="AG911" s="59"/>
      <c r="AH911" s="59"/>
      <c r="AI911" s="59"/>
      <c r="AJ911" s="59"/>
      <c r="AK911" s="59"/>
      <c r="AL911" s="59"/>
      <c r="AM911" s="59"/>
      <c r="AN911" s="59"/>
      <c r="AO911" s="59"/>
      <c r="AP911" s="59"/>
      <c r="AQ911" s="59"/>
      <c r="AR911" s="59"/>
      <c r="AS911" s="59"/>
      <c r="AT911" s="59"/>
      <c r="AU911" s="59"/>
      <c r="AV911" s="59"/>
      <c r="AW911" s="59"/>
      <c r="AX911" s="59"/>
      <c r="AY911" s="59"/>
      <c r="AZ911" s="59"/>
      <c r="BA911" s="59"/>
    </row>
    <row r="912" spans="1:53" s="34" customFormat="1" hidden="1">
      <c r="A912" t="s">
        <v>981</v>
      </c>
      <c r="B912"/>
      <c r="C912"/>
      <c r="D912">
        <v>0.5</v>
      </c>
      <c r="E912">
        <v>9</v>
      </c>
      <c r="F912">
        <v>16</v>
      </c>
      <c r="G912">
        <v>1</v>
      </c>
      <c r="H912">
        <v>12</v>
      </c>
      <c r="I912"/>
      <c r="J912">
        <v>70</v>
      </c>
      <c r="K912" s="59"/>
      <c r="L912" s="59"/>
      <c r="M912" s="59"/>
      <c r="N912" s="59"/>
      <c r="O912" s="59"/>
      <c r="P912" s="59"/>
      <c r="Q912" s="59"/>
      <c r="R912" s="59"/>
      <c r="S912" s="59"/>
      <c r="T912" s="59"/>
      <c r="U912" s="59"/>
      <c r="V912" s="59"/>
      <c r="W912" s="59"/>
      <c r="X912" s="59"/>
      <c r="Y912" s="59"/>
      <c r="Z912" s="59"/>
      <c r="AA912" s="59"/>
      <c r="AB912" s="59"/>
      <c r="AC912" s="59"/>
      <c r="AD912" s="59"/>
      <c r="AE912" s="59"/>
      <c r="AF912" s="59"/>
      <c r="AG912" s="59"/>
      <c r="AH912" s="59"/>
      <c r="AI912" s="59"/>
      <c r="AJ912" s="59"/>
      <c r="AK912" s="59"/>
      <c r="AL912" s="59"/>
      <c r="AM912" s="59"/>
      <c r="AN912" s="59"/>
      <c r="AO912" s="59"/>
      <c r="AP912" s="59"/>
      <c r="AQ912" s="59"/>
      <c r="AR912" s="59"/>
      <c r="AS912" s="59"/>
      <c r="AT912" s="59"/>
      <c r="AU912" s="59"/>
      <c r="AV912" s="59"/>
      <c r="AW912" s="59"/>
      <c r="AX912" s="59"/>
      <c r="AY912" s="59"/>
      <c r="AZ912" s="59"/>
      <c r="BA912" s="59"/>
    </row>
    <row r="913" spans="1:53" s="34" customFormat="1" hidden="1">
      <c r="A913" t="s">
        <v>982</v>
      </c>
      <c r="B913"/>
      <c r="C913"/>
      <c r="D913"/>
      <c r="E913">
        <v>14</v>
      </c>
      <c r="F913">
        <v>22</v>
      </c>
      <c r="G913">
        <v>1</v>
      </c>
      <c r="H913">
        <v>7</v>
      </c>
      <c r="I913"/>
      <c r="J913">
        <v>76</v>
      </c>
      <c r="K913" s="59"/>
      <c r="L913" s="59"/>
      <c r="M913" s="59"/>
      <c r="N913" s="59"/>
      <c r="O913" s="59"/>
      <c r="P913" s="59"/>
      <c r="Q913" s="59"/>
      <c r="R913" s="59"/>
      <c r="S913" s="59"/>
      <c r="T913" s="59"/>
      <c r="U913" s="59"/>
      <c r="V913" s="59"/>
      <c r="W913" s="59"/>
      <c r="X913" s="59"/>
      <c r="Y913" s="59"/>
      <c r="Z913" s="59"/>
      <c r="AA913" s="59"/>
      <c r="AB913" s="59"/>
      <c r="AC913" s="59"/>
      <c r="AD913" s="59"/>
      <c r="AE913" s="59"/>
      <c r="AF913" s="59"/>
      <c r="AG913" s="59"/>
      <c r="AH913" s="59"/>
      <c r="AI913" s="59"/>
      <c r="AJ913" s="59"/>
      <c r="AK913" s="59"/>
      <c r="AL913" s="59"/>
      <c r="AM913" s="59"/>
      <c r="AN913" s="59"/>
      <c r="AO913" s="59"/>
      <c r="AP913" s="59"/>
      <c r="AQ913" s="59"/>
      <c r="AR913" s="59"/>
      <c r="AS913" s="59"/>
      <c r="AT913" s="59"/>
      <c r="AU913" s="59"/>
      <c r="AV913" s="59"/>
      <c r="AW913" s="59"/>
      <c r="AX913" s="59"/>
      <c r="AY913" s="59"/>
      <c r="AZ913" s="59"/>
      <c r="BA913" s="59"/>
    </row>
    <row r="914" spans="1:53" s="34" customFormat="1" hidden="1">
      <c r="A914" t="s">
        <v>983</v>
      </c>
      <c r="B914"/>
      <c r="C914"/>
      <c r="D914"/>
      <c r="E914">
        <v>65</v>
      </c>
      <c r="F914">
        <v>18</v>
      </c>
      <c r="G914">
        <v>1</v>
      </c>
      <c r="H914">
        <v>13</v>
      </c>
      <c r="I914">
        <v>2</v>
      </c>
      <c r="J914">
        <v>56</v>
      </c>
      <c r="K914" s="59"/>
      <c r="L914" s="59"/>
      <c r="M914" s="59"/>
      <c r="N914" s="59"/>
      <c r="O914" s="59"/>
      <c r="P914" s="59"/>
      <c r="Q914" s="59"/>
      <c r="R914" s="59"/>
      <c r="S914" s="59"/>
      <c r="T914" s="59"/>
      <c r="U914" s="59"/>
      <c r="V914" s="59"/>
      <c r="W914" s="59"/>
      <c r="X914" s="59"/>
      <c r="Y914" s="59"/>
      <c r="Z914" s="59"/>
      <c r="AA914" s="59"/>
      <c r="AB914" s="59"/>
      <c r="AC914" s="59"/>
      <c r="AD914" s="59"/>
      <c r="AE914" s="59"/>
      <c r="AF914" s="59"/>
      <c r="AG914" s="59"/>
      <c r="AH914" s="59"/>
      <c r="AI914" s="59"/>
      <c r="AJ914" s="59"/>
      <c r="AK914" s="59"/>
      <c r="AL914" s="59"/>
      <c r="AM914" s="59"/>
      <c r="AN914" s="59"/>
      <c r="AO914" s="59"/>
      <c r="AP914" s="59"/>
      <c r="AQ914" s="59"/>
      <c r="AR914" s="59"/>
      <c r="AS914" s="59"/>
      <c r="AT914" s="59"/>
      <c r="AU914" s="59"/>
      <c r="AV914" s="59"/>
      <c r="AW914" s="59"/>
      <c r="AX914" s="59"/>
      <c r="AY914" s="59"/>
      <c r="AZ914" s="59"/>
      <c r="BA914" s="59"/>
    </row>
    <row r="915" spans="1:53" s="34" customFormat="1" hidden="1">
      <c r="A915" t="s">
        <v>984</v>
      </c>
      <c r="B915"/>
      <c r="C915"/>
      <c r="D915"/>
      <c r="E915">
        <v>12</v>
      </c>
      <c r="F915">
        <v>14</v>
      </c>
      <c r="G915">
        <v>1</v>
      </c>
      <c r="H915">
        <v>10</v>
      </c>
      <c r="I915">
        <v>2</v>
      </c>
      <c r="J915">
        <v>51</v>
      </c>
      <c r="K915" s="59"/>
      <c r="L915" s="59"/>
      <c r="M915" s="59"/>
      <c r="N915" s="59"/>
      <c r="O915" s="59"/>
      <c r="P915" s="59"/>
      <c r="Q915" s="59"/>
      <c r="R915" s="59"/>
      <c r="S915" s="59"/>
      <c r="T915" s="59"/>
      <c r="U915" s="59"/>
      <c r="V915" s="59"/>
      <c r="W915" s="59"/>
      <c r="X915" s="59"/>
      <c r="Y915" s="59"/>
      <c r="Z915" s="59"/>
      <c r="AA915" s="59"/>
      <c r="AB915" s="59"/>
      <c r="AC915" s="59"/>
      <c r="AD915" s="59"/>
      <c r="AE915" s="59"/>
      <c r="AF915" s="59"/>
      <c r="AG915" s="59"/>
      <c r="AH915" s="59"/>
      <c r="AI915" s="59"/>
      <c r="AJ915" s="59"/>
      <c r="AK915" s="59"/>
      <c r="AL915" s="59"/>
      <c r="AM915" s="59"/>
      <c r="AN915" s="59"/>
      <c r="AO915" s="59"/>
      <c r="AP915" s="59"/>
      <c r="AQ915" s="59"/>
      <c r="AR915" s="59"/>
      <c r="AS915" s="59"/>
      <c r="AT915" s="59"/>
      <c r="AU915" s="59"/>
      <c r="AV915" s="59"/>
      <c r="AW915" s="59"/>
      <c r="AX915" s="59"/>
      <c r="AY915" s="59"/>
      <c r="AZ915" s="59"/>
      <c r="BA915" s="59"/>
    </row>
    <row r="916" spans="1:53" s="34" customFormat="1" hidden="1">
      <c r="A916" t="s">
        <v>985</v>
      </c>
      <c r="B916"/>
      <c r="C916">
        <v>8.0000000000000002E-3</v>
      </c>
      <c r="D916">
        <v>0.2</v>
      </c>
      <c r="E916">
        <v>8</v>
      </c>
      <c r="F916">
        <v>19</v>
      </c>
      <c r="G916">
        <v>1</v>
      </c>
      <c r="H916">
        <v>10</v>
      </c>
      <c r="I916">
        <v>3</v>
      </c>
      <c r="J916">
        <v>43</v>
      </c>
      <c r="K916" s="59"/>
      <c r="L916" s="59"/>
      <c r="M916" s="59"/>
      <c r="N916" s="59"/>
      <c r="O916" s="59"/>
      <c r="P916" s="59"/>
      <c r="Q916" s="59"/>
      <c r="R916" s="59"/>
      <c r="S916" s="59"/>
      <c r="T916" s="59"/>
      <c r="U916" s="59"/>
      <c r="V916" s="59"/>
      <c r="W916" s="59"/>
      <c r="X916" s="59"/>
      <c r="Y916" s="59"/>
      <c r="Z916" s="59"/>
      <c r="AA916" s="59"/>
      <c r="AB916" s="59"/>
      <c r="AC916" s="59"/>
      <c r="AD916" s="59"/>
      <c r="AE916" s="59"/>
      <c r="AF916" s="59"/>
      <c r="AG916" s="59"/>
      <c r="AH916" s="59"/>
      <c r="AI916" s="59"/>
      <c r="AJ916" s="59"/>
      <c r="AK916" s="59"/>
      <c r="AL916" s="59"/>
      <c r="AM916" s="59"/>
      <c r="AN916" s="59"/>
      <c r="AO916" s="59"/>
      <c r="AP916" s="59"/>
      <c r="AQ916" s="59"/>
      <c r="AR916" s="59"/>
      <c r="AS916" s="59"/>
      <c r="AT916" s="59"/>
      <c r="AU916" s="59"/>
      <c r="AV916" s="59"/>
      <c r="AW916" s="59"/>
      <c r="AX916" s="59"/>
      <c r="AY916" s="59"/>
      <c r="AZ916" s="59"/>
      <c r="BA916" s="59"/>
    </row>
    <row r="917" spans="1:53" s="34" customFormat="1" hidden="1">
      <c r="A917" t="s">
        <v>986</v>
      </c>
      <c r="B917"/>
      <c r="C917"/>
      <c r="D917">
        <v>0.3</v>
      </c>
      <c r="E917">
        <v>10</v>
      </c>
      <c r="F917">
        <v>19</v>
      </c>
      <c r="G917">
        <v>1</v>
      </c>
      <c r="H917">
        <v>15</v>
      </c>
      <c r="I917">
        <v>2</v>
      </c>
      <c r="J917">
        <v>70</v>
      </c>
      <c r="K917" s="59"/>
      <c r="L917" s="59"/>
      <c r="M917" s="59"/>
      <c r="N917" s="59"/>
      <c r="O917" s="59"/>
      <c r="P917" s="59"/>
      <c r="Q917" s="59"/>
      <c r="R917" s="59"/>
      <c r="S917" s="59"/>
      <c r="T917" s="59"/>
      <c r="U917" s="59"/>
      <c r="V917" s="59"/>
      <c r="W917" s="59"/>
      <c r="X917" s="59"/>
      <c r="Y917" s="59"/>
      <c r="Z917" s="59"/>
      <c r="AA917" s="59"/>
      <c r="AB917" s="59"/>
      <c r="AC917" s="59"/>
      <c r="AD917" s="59"/>
      <c r="AE917" s="59"/>
      <c r="AF917" s="59"/>
      <c r="AG917" s="59"/>
      <c r="AH917" s="59"/>
      <c r="AI917" s="59"/>
      <c r="AJ917" s="59"/>
      <c r="AK917" s="59"/>
      <c r="AL917" s="59"/>
      <c r="AM917" s="59"/>
      <c r="AN917" s="59"/>
      <c r="AO917" s="59"/>
      <c r="AP917" s="59"/>
      <c r="AQ917" s="59"/>
      <c r="AR917" s="59"/>
      <c r="AS917" s="59"/>
      <c r="AT917" s="59"/>
      <c r="AU917" s="59"/>
      <c r="AV917" s="59"/>
      <c r="AW917" s="59"/>
      <c r="AX917" s="59"/>
      <c r="AY917" s="59"/>
      <c r="AZ917" s="59"/>
      <c r="BA917" s="59"/>
    </row>
    <row r="918" spans="1:53" s="34" customFormat="1" hidden="1">
      <c r="A918" t="s">
        <v>987</v>
      </c>
      <c r="B918"/>
      <c r="C918"/>
      <c r="D918"/>
      <c r="E918">
        <v>5</v>
      </c>
      <c r="F918">
        <v>21</v>
      </c>
      <c r="G918">
        <v>2</v>
      </c>
      <c r="H918">
        <v>13</v>
      </c>
      <c r="I918">
        <v>3</v>
      </c>
      <c r="J918">
        <v>58</v>
      </c>
      <c r="K918" s="59"/>
      <c r="L918" s="59"/>
      <c r="M918" s="59"/>
      <c r="N918" s="59"/>
      <c r="O918" s="59"/>
      <c r="P918" s="59"/>
      <c r="Q918" s="59"/>
      <c r="R918" s="59"/>
      <c r="S918" s="59"/>
      <c r="T918" s="59"/>
      <c r="U918" s="59"/>
      <c r="V918" s="59"/>
      <c r="W918" s="59"/>
      <c r="X918" s="59"/>
      <c r="Y918" s="59"/>
      <c r="Z918" s="59"/>
      <c r="AA918" s="59"/>
      <c r="AB918" s="59"/>
      <c r="AC918" s="59"/>
      <c r="AD918" s="59"/>
      <c r="AE918" s="59"/>
      <c r="AF918" s="59"/>
      <c r="AG918" s="59"/>
      <c r="AH918" s="59"/>
      <c r="AI918" s="59"/>
      <c r="AJ918" s="59"/>
      <c r="AK918" s="59"/>
      <c r="AL918" s="59"/>
      <c r="AM918" s="59"/>
      <c r="AN918" s="59"/>
      <c r="AO918" s="59"/>
      <c r="AP918" s="59"/>
      <c r="AQ918" s="59"/>
      <c r="AR918" s="59"/>
      <c r="AS918" s="59"/>
      <c r="AT918" s="59"/>
      <c r="AU918" s="59"/>
      <c r="AV918" s="59"/>
      <c r="AW918" s="59"/>
      <c r="AX918" s="59"/>
      <c r="AY918" s="59"/>
      <c r="AZ918" s="59"/>
      <c r="BA918" s="59"/>
    </row>
    <row r="919" spans="1:53" s="34" customFormat="1" hidden="1">
      <c r="A919" t="s">
        <v>988</v>
      </c>
      <c r="B919"/>
      <c r="C919"/>
      <c r="D919">
        <v>0.3</v>
      </c>
      <c r="E919">
        <v>8</v>
      </c>
      <c r="F919">
        <v>32</v>
      </c>
      <c r="G919">
        <v>1</v>
      </c>
      <c r="H919">
        <v>9</v>
      </c>
      <c r="I919">
        <v>2</v>
      </c>
      <c r="J919">
        <v>88</v>
      </c>
      <c r="K919" s="59"/>
      <c r="L919" s="59"/>
      <c r="M919" s="59"/>
      <c r="N919" s="59"/>
      <c r="O919" s="59"/>
      <c r="P919" s="59"/>
      <c r="Q919" s="59"/>
      <c r="R919" s="59"/>
      <c r="S919" s="59"/>
      <c r="T919" s="59"/>
      <c r="U919" s="59"/>
      <c r="V919" s="59"/>
      <c r="W919" s="59"/>
      <c r="X919" s="59"/>
      <c r="Y919" s="59"/>
      <c r="Z919" s="59"/>
      <c r="AA919" s="59"/>
      <c r="AB919" s="59"/>
      <c r="AC919" s="59"/>
      <c r="AD919" s="59"/>
      <c r="AE919" s="59"/>
      <c r="AF919" s="59"/>
      <c r="AG919" s="59"/>
      <c r="AH919" s="59"/>
      <c r="AI919" s="59"/>
      <c r="AJ919" s="59"/>
      <c r="AK919" s="59"/>
      <c r="AL919" s="59"/>
      <c r="AM919" s="59"/>
      <c r="AN919" s="59"/>
      <c r="AO919" s="59"/>
      <c r="AP919" s="59"/>
      <c r="AQ919" s="59"/>
      <c r="AR919" s="59"/>
      <c r="AS919" s="59"/>
      <c r="AT919" s="59"/>
      <c r="AU919" s="59"/>
      <c r="AV919" s="59"/>
      <c r="AW919" s="59"/>
      <c r="AX919" s="59"/>
      <c r="AY919" s="59"/>
      <c r="AZ919" s="59"/>
      <c r="BA919" s="59"/>
    </row>
    <row r="920" spans="1:53" s="34" customFormat="1" hidden="1">
      <c r="A920" t="s">
        <v>989</v>
      </c>
      <c r="B920"/>
      <c r="C920"/>
      <c r="D920"/>
      <c r="E920">
        <v>8</v>
      </c>
      <c r="F920">
        <v>17</v>
      </c>
      <c r="G920">
        <v>1</v>
      </c>
      <c r="H920">
        <v>9</v>
      </c>
      <c r="I920"/>
      <c r="J920">
        <v>46</v>
      </c>
      <c r="K920" s="59"/>
      <c r="L920" s="59"/>
      <c r="M920" s="59"/>
      <c r="N920" s="59"/>
      <c r="O920" s="59"/>
      <c r="P920" s="59"/>
      <c r="Q920" s="59"/>
      <c r="R920" s="59"/>
      <c r="S920" s="59"/>
      <c r="T920" s="59"/>
      <c r="U920" s="59"/>
      <c r="V920" s="59"/>
      <c r="W920" s="59"/>
      <c r="X920" s="59"/>
      <c r="Y920" s="59"/>
      <c r="Z920" s="59"/>
      <c r="AA920" s="59"/>
      <c r="AB920" s="59"/>
      <c r="AC920" s="59"/>
      <c r="AD920" s="59"/>
      <c r="AE920" s="59"/>
      <c r="AF920" s="59"/>
      <c r="AG920" s="59"/>
      <c r="AH920" s="59"/>
      <c r="AI920" s="59"/>
      <c r="AJ920" s="59"/>
      <c r="AK920" s="59"/>
      <c r="AL920" s="59"/>
      <c r="AM920" s="59"/>
      <c r="AN920" s="59"/>
      <c r="AO920" s="59"/>
      <c r="AP920" s="59"/>
      <c r="AQ920" s="59"/>
      <c r="AR920" s="59"/>
      <c r="AS920" s="59"/>
      <c r="AT920" s="59"/>
      <c r="AU920" s="59"/>
      <c r="AV920" s="59"/>
      <c r="AW920" s="59"/>
      <c r="AX920" s="59"/>
      <c r="AY920" s="59"/>
      <c r="AZ920" s="59"/>
      <c r="BA920" s="59"/>
    </row>
    <row r="921" spans="1:53" s="34" customFormat="1" hidden="1">
      <c r="A921" t="s">
        <v>990</v>
      </c>
      <c r="B921"/>
      <c r="C921"/>
      <c r="D921">
        <v>0.2</v>
      </c>
      <c r="E921">
        <v>11</v>
      </c>
      <c r="F921">
        <v>22</v>
      </c>
      <c r="G921">
        <v>1</v>
      </c>
      <c r="H921">
        <v>8</v>
      </c>
      <c r="I921">
        <v>2</v>
      </c>
      <c r="J921">
        <v>53</v>
      </c>
      <c r="K921" s="59"/>
      <c r="L921" s="59"/>
      <c r="M921" s="59"/>
      <c r="N921" s="59"/>
      <c r="O921" s="59"/>
      <c r="P921" s="59"/>
      <c r="Q921" s="59"/>
      <c r="R921" s="59"/>
      <c r="S921" s="59"/>
      <c r="T921" s="59"/>
      <c r="U921" s="59"/>
      <c r="V921" s="59"/>
      <c r="W921" s="59"/>
      <c r="X921" s="59"/>
      <c r="Y921" s="59"/>
      <c r="Z921" s="59"/>
      <c r="AA921" s="59"/>
      <c r="AB921" s="59"/>
      <c r="AC921" s="59"/>
      <c r="AD921" s="59"/>
      <c r="AE921" s="59"/>
      <c r="AF921" s="59"/>
      <c r="AG921" s="59"/>
      <c r="AH921" s="59"/>
      <c r="AI921" s="59"/>
      <c r="AJ921" s="59"/>
      <c r="AK921" s="59"/>
      <c r="AL921" s="59"/>
      <c r="AM921" s="59"/>
      <c r="AN921" s="59"/>
      <c r="AO921" s="59"/>
      <c r="AP921" s="59"/>
      <c r="AQ921" s="59"/>
      <c r="AR921" s="59"/>
      <c r="AS921" s="59"/>
      <c r="AT921" s="59"/>
      <c r="AU921" s="59"/>
      <c r="AV921" s="59"/>
      <c r="AW921" s="59"/>
      <c r="AX921" s="59"/>
      <c r="AY921" s="59"/>
      <c r="AZ921" s="59"/>
      <c r="BA921" s="59"/>
    </row>
    <row r="922" spans="1:53" s="34" customFormat="1" hidden="1">
      <c r="A922" t="s">
        <v>991</v>
      </c>
      <c r="B922"/>
      <c r="C922"/>
      <c r="D922"/>
      <c r="E922"/>
      <c r="F922"/>
      <c r="G922"/>
      <c r="H922"/>
      <c r="I922"/>
      <c r="J922"/>
      <c r="K922" s="59"/>
      <c r="L922" s="59"/>
      <c r="M922" s="59"/>
      <c r="N922" s="59"/>
      <c r="O922" s="59"/>
      <c r="P922" s="59"/>
      <c r="Q922" s="59"/>
      <c r="R922" s="59"/>
      <c r="S922" s="59"/>
      <c r="T922" s="59"/>
      <c r="U922" s="59"/>
      <c r="V922" s="59"/>
      <c r="W922" s="59"/>
      <c r="X922" s="59"/>
      <c r="Y922" s="59"/>
      <c r="Z922" s="59"/>
      <c r="AA922" s="59"/>
      <c r="AB922" s="59"/>
      <c r="AC922" s="59"/>
      <c r="AD922" s="59"/>
      <c r="AE922" s="59"/>
      <c r="AF922" s="59"/>
      <c r="AG922" s="59"/>
      <c r="AH922" s="59"/>
      <c r="AI922" s="59"/>
      <c r="AJ922" s="59"/>
      <c r="AK922" s="59"/>
      <c r="AL922" s="59"/>
      <c r="AM922" s="59"/>
      <c r="AN922" s="59"/>
      <c r="AO922" s="59"/>
      <c r="AP922" s="59"/>
      <c r="AQ922" s="59"/>
      <c r="AR922" s="59"/>
      <c r="AS922" s="59"/>
      <c r="AT922" s="59"/>
      <c r="AU922" s="59"/>
      <c r="AV922" s="59"/>
      <c r="AW922" s="59"/>
      <c r="AX922" s="59"/>
      <c r="AY922" s="59"/>
      <c r="AZ922" s="59"/>
      <c r="BA922" s="59"/>
    </row>
    <row r="923" spans="1:53" s="34" customFormat="1" hidden="1">
      <c r="A923" t="s">
        <v>992</v>
      </c>
      <c r="B923"/>
      <c r="C923"/>
      <c r="D923"/>
      <c r="E923">
        <v>12</v>
      </c>
      <c r="F923">
        <v>31</v>
      </c>
      <c r="G923">
        <v>1</v>
      </c>
      <c r="H923">
        <v>7</v>
      </c>
      <c r="I923">
        <v>3</v>
      </c>
      <c r="J923">
        <v>58</v>
      </c>
      <c r="K923" s="59"/>
      <c r="L923" s="59"/>
      <c r="M923" s="59"/>
      <c r="N923" s="59"/>
      <c r="O923" s="59"/>
      <c r="P923" s="59"/>
      <c r="Q923" s="59"/>
      <c r="R923" s="59"/>
      <c r="S923" s="59"/>
      <c r="T923" s="59"/>
      <c r="U923" s="59"/>
      <c r="V923" s="59"/>
      <c r="W923" s="59"/>
      <c r="X923" s="59"/>
      <c r="Y923" s="59"/>
      <c r="Z923" s="59"/>
      <c r="AA923" s="59"/>
      <c r="AB923" s="59"/>
      <c r="AC923" s="59"/>
      <c r="AD923" s="59"/>
      <c r="AE923" s="59"/>
      <c r="AF923" s="59"/>
      <c r="AG923" s="59"/>
      <c r="AH923" s="59"/>
      <c r="AI923" s="59"/>
      <c r="AJ923" s="59"/>
      <c r="AK923" s="59"/>
      <c r="AL923" s="59"/>
      <c r="AM923" s="59"/>
      <c r="AN923" s="59"/>
      <c r="AO923" s="59"/>
      <c r="AP923" s="59"/>
      <c r="AQ923" s="59"/>
      <c r="AR923" s="59"/>
      <c r="AS923" s="59"/>
      <c r="AT923" s="59"/>
      <c r="AU923" s="59"/>
      <c r="AV923" s="59"/>
      <c r="AW923" s="59"/>
      <c r="AX923" s="59"/>
      <c r="AY923" s="59"/>
      <c r="AZ923" s="59"/>
      <c r="BA923" s="59"/>
    </row>
    <row r="924" spans="1:53" s="34" customFormat="1" hidden="1">
      <c r="A924" t="s">
        <v>993</v>
      </c>
      <c r="B924"/>
      <c r="C924"/>
      <c r="D924"/>
      <c r="E924">
        <v>10</v>
      </c>
      <c r="F924">
        <v>17</v>
      </c>
      <c r="G924">
        <v>1</v>
      </c>
      <c r="H924">
        <v>5</v>
      </c>
      <c r="I924">
        <v>2</v>
      </c>
      <c r="J924">
        <v>57</v>
      </c>
      <c r="K924" s="59"/>
      <c r="L924" s="59"/>
      <c r="M924" s="59"/>
      <c r="N924" s="59"/>
      <c r="O924" s="59"/>
      <c r="P924" s="59"/>
      <c r="Q924" s="59"/>
      <c r="R924" s="59"/>
      <c r="S924" s="59"/>
      <c r="T924" s="59"/>
      <c r="U924" s="59"/>
      <c r="V924" s="59"/>
      <c r="W924" s="59"/>
      <c r="X924" s="59"/>
      <c r="Y924" s="59"/>
      <c r="Z924" s="59"/>
      <c r="AA924" s="59"/>
      <c r="AB924" s="59"/>
      <c r="AC924" s="59"/>
      <c r="AD924" s="59"/>
      <c r="AE924" s="59"/>
      <c r="AF924" s="59"/>
      <c r="AG924" s="59"/>
      <c r="AH924" s="59"/>
      <c r="AI924" s="59"/>
      <c r="AJ924" s="59"/>
      <c r="AK924" s="59"/>
      <c r="AL924" s="59"/>
      <c r="AM924" s="59"/>
      <c r="AN924" s="59"/>
      <c r="AO924" s="59"/>
      <c r="AP924" s="59"/>
      <c r="AQ924" s="59"/>
      <c r="AR924" s="59"/>
      <c r="AS924" s="59"/>
      <c r="AT924" s="59"/>
      <c r="AU924" s="59"/>
      <c r="AV924" s="59"/>
      <c r="AW924" s="59"/>
      <c r="AX924" s="59"/>
      <c r="AY924" s="59"/>
      <c r="AZ924" s="59"/>
      <c r="BA924" s="59"/>
    </row>
    <row r="925" spans="1:53" s="34" customFormat="1" hidden="1">
      <c r="A925" t="s">
        <v>994</v>
      </c>
      <c r="B925"/>
      <c r="C925"/>
      <c r="D925">
        <v>0.3</v>
      </c>
      <c r="E925">
        <v>4</v>
      </c>
      <c r="F925">
        <v>57</v>
      </c>
      <c r="G925">
        <v>2</v>
      </c>
      <c r="H925">
        <v>8</v>
      </c>
      <c r="I925"/>
      <c r="J925">
        <v>136</v>
      </c>
      <c r="K925" s="59"/>
      <c r="L925" s="59"/>
      <c r="M925" s="59"/>
      <c r="N925" s="59"/>
      <c r="O925" s="59"/>
      <c r="P925" s="59"/>
      <c r="Q925" s="59"/>
      <c r="R925" s="59"/>
      <c r="S925" s="59"/>
      <c r="T925" s="59"/>
      <c r="U925" s="59"/>
      <c r="V925" s="59"/>
      <c r="W925" s="59"/>
      <c r="X925" s="59"/>
      <c r="Y925" s="59"/>
      <c r="Z925" s="59"/>
      <c r="AA925" s="59"/>
      <c r="AB925" s="59"/>
      <c r="AC925" s="59"/>
      <c r="AD925" s="59"/>
      <c r="AE925" s="59"/>
      <c r="AF925" s="59"/>
      <c r="AG925" s="59"/>
      <c r="AH925" s="59"/>
      <c r="AI925" s="59"/>
      <c r="AJ925" s="59"/>
      <c r="AK925" s="59"/>
      <c r="AL925" s="59"/>
      <c r="AM925" s="59"/>
      <c r="AN925" s="59"/>
      <c r="AO925" s="59"/>
      <c r="AP925" s="59"/>
      <c r="AQ925" s="59"/>
      <c r="AR925" s="59"/>
      <c r="AS925" s="59"/>
      <c r="AT925" s="59"/>
      <c r="AU925" s="59"/>
      <c r="AV925" s="59"/>
      <c r="AW925" s="59"/>
      <c r="AX925" s="59"/>
      <c r="AY925" s="59"/>
      <c r="AZ925" s="59"/>
      <c r="BA925" s="59"/>
    </row>
    <row r="926" spans="1:53" s="34" customFormat="1" hidden="1">
      <c r="A926" t="s">
        <v>995</v>
      </c>
      <c r="B926"/>
      <c r="C926"/>
      <c r="D926">
        <v>0.2</v>
      </c>
      <c r="E926">
        <v>8</v>
      </c>
      <c r="F926">
        <v>16</v>
      </c>
      <c r="G926">
        <v>1</v>
      </c>
      <c r="H926">
        <v>7</v>
      </c>
      <c r="I926">
        <v>2</v>
      </c>
      <c r="J926">
        <v>48</v>
      </c>
      <c r="K926" s="59"/>
      <c r="L926" s="59"/>
      <c r="M926" s="59"/>
      <c r="N926" s="59"/>
      <c r="O926" s="59"/>
      <c r="P926" s="59"/>
      <c r="Q926" s="59"/>
      <c r="R926" s="59"/>
      <c r="S926" s="59"/>
      <c r="T926" s="59"/>
      <c r="U926" s="59"/>
      <c r="V926" s="59"/>
      <c r="W926" s="59"/>
      <c r="X926" s="59"/>
      <c r="Y926" s="59"/>
      <c r="Z926" s="59"/>
      <c r="AA926" s="59"/>
      <c r="AB926" s="59"/>
      <c r="AC926" s="59"/>
      <c r="AD926" s="59"/>
      <c r="AE926" s="59"/>
      <c r="AF926" s="59"/>
      <c r="AG926" s="59"/>
      <c r="AH926" s="59"/>
      <c r="AI926" s="59"/>
      <c r="AJ926" s="59"/>
      <c r="AK926" s="59"/>
      <c r="AL926" s="59"/>
      <c r="AM926" s="59"/>
      <c r="AN926" s="59"/>
      <c r="AO926" s="59"/>
      <c r="AP926" s="59"/>
      <c r="AQ926" s="59"/>
      <c r="AR926" s="59"/>
      <c r="AS926" s="59"/>
      <c r="AT926" s="59"/>
      <c r="AU926" s="59"/>
      <c r="AV926" s="59"/>
      <c r="AW926" s="59"/>
      <c r="AX926" s="59"/>
      <c r="AY926" s="59"/>
      <c r="AZ926" s="59"/>
      <c r="BA926" s="59"/>
    </row>
    <row r="927" spans="1:53" s="34" customFormat="1" hidden="1">
      <c r="A927" t="s">
        <v>996</v>
      </c>
      <c r="B927"/>
      <c r="C927"/>
      <c r="D927"/>
      <c r="E927">
        <v>7</v>
      </c>
      <c r="F927">
        <v>13</v>
      </c>
      <c r="G927">
        <v>1</v>
      </c>
      <c r="H927">
        <v>8</v>
      </c>
      <c r="I927"/>
      <c r="J927">
        <v>42</v>
      </c>
      <c r="K927" s="59"/>
      <c r="L927" s="59"/>
      <c r="M927" s="59"/>
      <c r="N927" s="59"/>
      <c r="O927" s="59"/>
      <c r="P927" s="59"/>
      <c r="Q927" s="59"/>
      <c r="R927" s="59"/>
      <c r="S927" s="59"/>
      <c r="T927" s="59"/>
      <c r="U927" s="59"/>
      <c r="V927" s="59"/>
      <c r="W927" s="59"/>
      <c r="X927" s="59"/>
      <c r="Y927" s="59"/>
      <c r="Z927" s="59"/>
      <c r="AA927" s="59"/>
      <c r="AB927" s="59"/>
      <c r="AC927" s="59"/>
      <c r="AD927" s="59"/>
      <c r="AE927" s="59"/>
      <c r="AF927" s="59"/>
      <c r="AG927" s="59"/>
      <c r="AH927" s="59"/>
      <c r="AI927" s="59"/>
      <c r="AJ927" s="59"/>
      <c r="AK927" s="59"/>
      <c r="AL927" s="59"/>
      <c r="AM927" s="59"/>
      <c r="AN927" s="59"/>
      <c r="AO927" s="59"/>
      <c r="AP927" s="59"/>
      <c r="AQ927" s="59"/>
      <c r="AR927" s="59"/>
      <c r="AS927" s="59"/>
      <c r="AT927" s="59"/>
      <c r="AU927" s="59"/>
      <c r="AV927" s="59"/>
      <c r="AW927" s="59"/>
      <c r="AX927" s="59"/>
      <c r="AY927" s="59"/>
      <c r="AZ927" s="59"/>
      <c r="BA927" s="59"/>
    </row>
    <row r="928" spans="1:53" s="34" customFormat="1" hidden="1">
      <c r="A928" t="s">
        <v>997</v>
      </c>
      <c r="B928"/>
      <c r="C928"/>
      <c r="D928"/>
      <c r="E928">
        <v>10</v>
      </c>
      <c r="F928">
        <v>34</v>
      </c>
      <c r="G928">
        <v>1</v>
      </c>
      <c r="H928">
        <v>6</v>
      </c>
      <c r="I928">
        <v>2</v>
      </c>
      <c r="J928">
        <v>70</v>
      </c>
      <c r="K928" s="59"/>
      <c r="L928" s="59"/>
      <c r="M928" s="59"/>
      <c r="N928" s="59"/>
      <c r="O928" s="59"/>
      <c r="P928" s="59"/>
      <c r="Q928" s="59"/>
      <c r="R928" s="59"/>
      <c r="S928" s="59"/>
      <c r="T928" s="59"/>
      <c r="U928" s="59"/>
      <c r="V928" s="59"/>
      <c r="W928" s="59"/>
      <c r="X928" s="59"/>
      <c r="Y928" s="59"/>
      <c r="Z928" s="59"/>
      <c r="AA928" s="59"/>
      <c r="AB928" s="59"/>
      <c r="AC928" s="59"/>
      <c r="AD928" s="59"/>
      <c r="AE928" s="59"/>
      <c r="AF928" s="59"/>
      <c r="AG928" s="59"/>
      <c r="AH928" s="59"/>
      <c r="AI928" s="59"/>
      <c r="AJ928" s="59"/>
      <c r="AK928" s="59"/>
      <c r="AL928" s="59"/>
      <c r="AM928" s="59"/>
      <c r="AN928" s="59"/>
      <c r="AO928" s="59"/>
      <c r="AP928" s="59"/>
      <c r="AQ928" s="59"/>
      <c r="AR928" s="59"/>
      <c r="AS928" s="59"/>
      <c r="AT928" s="59"/>
      <c r="AU928" s="59"/>
      <c r="AV928" s="59"/>
      <c r="AW928" s="59"/>
      <c r="AX928" s="59"/>
      <c r="AY928" s="59"/>
      <c r="AZ928" s="59"/>
      <c r="BA928" s="59"/>
    </row>
    <row r="929" spans="1:53" s="34" customFormat="1" hidden="1">
      <c r="A929" t="s">
        <v>998</v>
      </c>
      <c r="B929"/>
      <c r="C929">
        <v>6.0000000000000001E-3</v>
      </c>
      <c r="D929">
        <v>0.6</v>
      </c>
      <c r="E929">
        <v>12</v>
      </c>
      <c r="F929">
        <v>24</v>
      </c>
      <c r="G929">
        <v>1</v>
      </c>
      <c r="H929">
        <v>8</v>
      </c>
      <c r="I929"/>
      <c r="J929">
        <v>42</v>
      </c>
      <c r="K929" s="59"/>
      <c r="L929" s="59"/>
      <c r="M929" s="59"/>
      <c r="N929" s="59"/>
      <c r="O929" s="59"/>
      <c r="P929" s="59"/>
      <c r="Q929" s="59"/>
      <c r="R929" s="59"/>
      <c r="S929" s="59"/>
      <c r="T929" s="59"/>
      <c r="U929" s="59"/>
      <c r="V929" s="59"/>
      <c r="W929" s="59"/>
      <c r="X929" s="59"/>
      <c r="Y929" s="59"/>
      <c r="Z929" s="59"/>
      <c r="AA929" s="59"/>
      <c r="AB929" s="59"/>
      <c r="AC929" s="59"/>
      <c r="AD929" s="59"/>
      <c r="AE929" s="59"/>
      <c r="AF929" s="59"/>
      <c r="AG929" s="59"/>
      <c r="AH929" s="59"/>
      <c r="AI929" s="59"/>
      <c r="AJ929" s="59"/>
      <c r="AK929" s="59"/>
      <c r="AL929" s="59"/>
      <c r="AM929" s="59"/>
      <c r="AN929" s="59"/>
      <c r="AO929" s="59"/>
      <c r="AP929" s="59"/>
      <c r="AQ929" s="59"/>
      <c r="AR929" s="59"/>
      <c r="AS929" s="59"/>
      <c r="AT929" s="59"/>
      <c r="AU929" s="59"/>
      <c r="AV929" s="59"/>
      <c r="AW929" s="59"/>
      <c r="AX929" s="59"/>
      <c r="AY929" s="59"/>
      <c r="AZ929" s="59"/>
      <c r="BA929" s="59"/>
    </row>
    <row r="930" spans="1:53" s="34" customFormat="1" hidden="1">
      <c r="A930" t="s">
        <v>999</v>
      </c>
      <c r="B930"/>
      <c r="C930">
        <v>5.0000000000000001E-3</v>
      </c>
      <c r="D930">
        <v>0.3</v>
      </c>
      <c r="E930">
        <v>8</v>
      </c>
      <c r="F930">
        <v>12</v>
      </c>
      <c r="G930">
        <v>1</v>
      </c>
      <c r="H930">
        <v>8</v>
      </c>
      <c r="I930"/>
      <c r="J930">
        <v>38</v>
      </c>
      <c r="K930" s="59"/>
      <c r="L930" s="59"/>
      <c r="M930" s="59"/>
      <c r="N930" s="59"/>
      <c r="O930" s="59"/>
      <c r="P930" s="59"/>
      <c r="Q930" s="59"/>
      <c r="R930" s="59"/>
      <c r="S930" s="59"/>
      <c r="T930" s="59"/>
      <c r="U930" s="59"/>
      <c r="V930" s="59"/>
      <c r="W930" s="59"/>
      <c r="X930" s="59"/>
      <c r="Y930" s="59"/>
      <c r="Z930" s="59"/>
      <c r="AA930" s="59"/>
      <c r="AB930" s="59"/>
      <c r="AC930" s="59"/>
      <c r="AD930" s="59"/>
      <c r="AE930" s="59"/>
      <c r="AF930" s="59"/>
      <c r="AG930" s="59"/>
      <c r="AH930" s="59"/>
      <c r="AI930" s="59"/>
      <c r="AJ930" s="59"/>
      <c r="AK930" s="59"/>
      <c r="AL930" s="59"/>
      <c r="AM930" s="59"/>
      <c r="AN930" s="59"/>
      <c r="AO930" s="59"/>
      <c r="AP930" s="59"/>
      <c r="AQ930" s="59"/>
      <c r="AR930" s="59"/>
      <c r="AS930" s="59"/>
      <c r="AT930" s="59"/>
      <c r="AU930" s="59"/>
      <c r="AV930" s="59"/>
      <c r="AW930" s="59"/>
      <c r="AX930" s="59"/>
      <c r="AY930" s="59"/>
      <c r="AZ930" s="59"/>
      <c r="BA930" s="59"/>
    </row>
    <row r="931" spans="1:53" s="34" customFormat="1" hidden="1">
      <c r="A931" t="s">
        <v>1000</v>
      </c>
      <c r="B931"/>
      <c r="C931"/>
      <c r="D931">
        <v>0.2</v>
      </c>
      <c r="E931">
        <v>7</v>
      </c>
      <c r="F931">
        <v>16</v>
      </c>
      <c r="G931">
        <v>1</v>
      </c>
      <c r="H931">
        <v>7</v>
      </c>
      <c r="I931">
        <v>2</v>
      </c>
      <c r="J931">
        <v>58</v>
      </c>
      <c r="K931" s="59"/>
      <c r="L931" s="59"/>
      <c r="M931" s="59"/>
      <c r="N931" s="59"/>
      <c r="O931" s="59"/>
      <c r="P931" s="59"/>
      <c r="Q931" s="59"/>
      <c r="R931" s="59"/>
      <c r="S931" s="59"/>
      <c r="T931" s="59"/>
      <c r="U931" s="59"/>
      <c r="V931" s="59"/>
      <c r="W931" s="59"/>
      <c r="X931" s="59"/>
      <c r="Y931" s="59"/>
      <c r="Z931" s="59"/>
      <c r="AA931" s="59"/>
      <c r="AB931" s="59"/>
      <c r="AC931" s="59"/>
      <c r="AD931" s="59"/>
      <c r="AE931" s="59"/>
      <c r="AF931" s="59"/>
      <c r="AG931" s="59"/>
      <c r="AH931" s="59"/>
      <c r="AI931" s="59"/>
      <c r="AJ931" s="59"/>
      <c r="AK931" s="59"/>
      <c r="AL931" s="59"/>
      <c r="AM931" s="59"/>
      <c r="AN931" s="59"/>
      <c r="AO931" s="59"/>
      <c r="AP931" s="59"/>
      <c r="AQ931" s="59"/>
      <c r="AR931" s="59"/>
      <c r="AS931" s="59"/>
      <c r="AT931" s="59"/>
      <c r="AU931" s="59"/>
      <c r="AV931" s="59"/>
      <c r="AW931" s="59"/>
      <c r="AX931" s="59"/>
      <c r="AY931" s="59"/>
      <c r="AZ931" s="59"/>
      <c r="BA931" s="59"/>
    </row>
    <row r="932" spans="1:53" s="34" customFormat="1" hidden="1">
      <c r="A932" t="s">
        <v>1001</v>
      </c>
      <c r="B932"/>
      <c r="C932"/>
      <c r="D932">
        <v>0.2</v>
      </c>
      <c r="E932">
        <v>6</v>
      </c>
      <c r="F932">
        <v>16</v>
      </c>
      <c r="G932">
        <v>1</v>
      </c>
      <c r="H932">
        <v>6</v>
      </c>
      <c r="I932">
        <v>2</v>
      </c>
      <c r="J932">
        <v>59</v>
      </c>
      <c r="K932" s="59"/>
      <c r="L932" s="59"/>
      <c r="M932" s="59"/>
      <c r="N932" s="59"/>
      <c r="O932" s="59"/>
      <c r="P932" s="59"/>
      <c r="Q932" s="59"/>
      <c r="R932" s="59"/>
      <c r="S932" s="59"/>
      <c r="T932" s="59"/>
      <c r="U932" s="59"/>
      <c r="V932" s="59"/>
      <c r="W932" s="59"/>
      <c r="X932" s="59"/>
      <c r="Y932" s="59"/>
      <c r="Z932" s="59"/>
      <c r="AA932" s="59"/>
      <c r="AB932" s="59"/>
      <c r="AC932" s="59"/>
      <c r="AD932" s="59"/>
      <c r="AE932" s="59"/>
      <c r="AF932" s="59"/>
      <c r="AG932" s="59"/>
      <c r="AH932" s="59"/>
      <c r="AI932" s="59"/>
      <c r="AJ932" s="59"/>
      <c r="AK932" s="59"/>
      <c r="AL932" s="59"/>
      <c r="AM932" s="59"/>
      <c r="AN932" s="59"/>
      <c r="AO932" s="59"/>
      <c r="AP932" s="59"/>
      <c r="AQ932" s="59"/>
      <c r="AR932" s="59"/>
      <c r="AS932" s="59"/>
      <c r="AT932" s="59"/>
      <c r="AU932" s="59"/>
      <c r="AV932" s="59"/>
      <c r="AW932" s="59"/>
      <c r="AX932" s="59"/>
      <c r="AY932" s="59"/>
      <c r="AZ932" s="59"/>
      <c r="BA932" s="59"/>
    </row>
    <row r="933" spans="1:53" s="34" customFormat="1" hidden="1">
      <c r="A933" t="s">
        <v>1002</v>
      </c>
      <c r="B933"/>
      <c r="C933"/>
      <c r="D933"/>
      <c r="E933">
        <v>9</v>
      </c>
      <c r="F933">
        <v>15</v>
      </c>
      <c r="G933">
        <v>1</v>
      </c>
      <c r="H933">
        <v>6</v>
      </c>
      <c r="I933"/>
      <c r="J933">
        <v>61</v>
      </c>
      <c r="K933" s="59"/>
      <c r="L933" s="59"/>
      <c r="M933" s="59"/>
      <c r="N933" s="59"/>
      <c r="O933" s="59"/>
      <c r="P933" s="59"/>
      <c r="Q933" s="59"/>
      <c r="R933" s="59"/>
      <c r="S933" s="59"/>
      <c r="T933" s="59"/>
      <c r="U933" s="59"/>
      <c r="V933" s="59"/>
      <c r="W933" s="59"/>
      <c r="X933" s="59"/>
      <c r="Y933" s="59"/>
      <c r="Z933" s="59"/>
      <c r="AA933" s="59"/>
      <c r="AB933" s="59"/>
      <c r="AC933" s="59"/>
      <c r="AD933" s="59"/>
      <c r="AE933" s="59"/>
      <c r="AF933" s="59"/>
      <c r="AG933" s="59"/>
      <c r="AH933" s="59"/>
      <c r="AI933" s="59"/>
      <c r="AJ933" s="59"/>
      <c r="AK933" s="59"/>
      <c r="AL933" s="59"/>
      <c r="AM933" s="59"/>
      <c r="AN933" s="59"/>
      <c r="AO933" s="59"/>
      <c r="AP933" s="59"/>
      <c r="AQ933" s="59"/>
      <c r="AR933" s="59"/>
      <c r="AS933" s="59"/>
      <c r="AT933" s="59"/>
      <c r="AU933" s="59"/>
      <c r="AV933" s="59"/>
      <c r="AW933" s="59"/>
      <c r="AX933" s="59"/>
      <c r="AY933" s="59"/>
      <c r="AZ933" s="59"/>
      <c r="BA933" s="59"/>
    </row>
    <row r="934" spans="1:53" s="34" customFormat="1" hidden="1">
      <c r="A934" t="s">
        <v>1003</v>
      </c>
      <c r="B934"/>
      <c r="C934"/>
      <c r="D934">
        <v>0.6</v>
      </c>
      <c r="E934">
        <v>17</v>
      </c>
      <c r="F934">
        <v>15</v>
      </c>
      <c r="G934">
        <v>1</v>
      </c>
      <c r="H934">
        <v>7</v>
      </c>
      <c r="I934">
        <v>5</v>
      </c>
      <c r="J934">
        <v>65</v>
      </c>
      <c r="K934" s="59"/>
      <c r="L934" s="59"/>
      <c r="M934" s="59"/>
      <c r="N934" s="59"/>
      <c r="O934" s="59"/>
      <c r="P934" s="59"/>
      <c r="Q934" s="59"/>
      <c r="R934" s="59"/>
      <c r="S934" s="59"/>
      <c r="T934" s="59"/>
      <c r="U934" s="59"/>
      <c r="V934" s="59"/>
      <c r="W934" s="59"/>
      <c r="X934" s="59"/>
      <c r="Y934" s="59"/>
      <c r="Z934" s="59"/>
      <c r="AA934" s="59"/>
      <c r="AB934" s="59"/>
      <c r="AC934" s="59"/>
      <c r="AD934" s="59"/>
      <c r="AE934" s="59"/>
      <c r="AF934" s="59"/>
      <c r="AG934" s="59"/>
      <c r="AH934" s="59"/>
      <c r="AI934" s="59"/>
      <c r="AJ934" s="59"/>
      <c r="AK934" s="59"/>
      <c r="AL934" s="59"/>
      <c r="AM934" s="59"/>
      <c r="AN934" s="59"/>
      <c r="AO934" s="59"/>
      <c r="AP934" s="59"/>
      <c r="AQ934" s="59"/>
      <c r="AR934" s="59"/>
      <c r="AS934" s="59"/>
      <c r="AT934" s="59"/>
      <c r="AU934" s="59"/>
      <c r="AV934" s="59"/>
      <c r="AW934" s="59"/>
      <c r="AX934" s="59"/>
      <c r="AY934" s="59"/>
      <c r="AZ934" s="59"/>
      <c r="BA934" s="59"/>
    </row>
    <row r="935" spans="1:53" s="34" customFormat="1" hidden="1">
      <c r="A935" t="s">
        <v>1004</v>
      </c>
      <c r="B935"/>
      <c r="C935"/>
      <c r="D935"/>
      <c r="E935">
        <v>7</v>
      </c>
      <c r="F935">
        <v>20</v>
      </c>
      <c r="G935">
        <v>1</v>
      </c>
      <c r="H935">
        <v>11</v>
      </c>
      <c r="I935"/>
      <c r="J935">
        <v>65</v>
      </c>
      <c r="K935" s="59"/>
      <c r="L935" s="59"/>
      <c r="M935" s="59"/>
      <c r="N935" s="59"/>
      <c r="O935" s="59"/>
      <c r="P935" s="59"/>
      <c r="Q935" s="59"/>
      <c r="R935" s="59"/>
      <c r="S935" s="59"/>
      <c r="T935" s="59"/>
      <c r="U935" s="59"/>
      <c r="V935" s="59"/>
      <c r="W935" s="59"/>
      <c r="X935" s="59"/>
      <c r="Y935" s="59"/>
      <c r="Z935" s="59"/>
      <c r="AA935" s="59"/>
      <c r="AB935" s="59"/>
      <c r="AC935" s="59"/>
      <c r="AD935" s="59"/>
      <c r="AE935" s="59"/>
      <c r="AF935" s="59"/>
      <c r="AG935" s="59"/>
      <c r="AH935" s="59"/>
      <c r="AI935" s="59"/>
      <c r="AJ935" s="59"/>
      <c r="AK935" s="59"/>
      <c r="AL935" s="59"/>
      <c r="AM935" s="59"/>
      <c r="AN935" s="59"/>
      <c r="AO935" s="59"/>
      <c r="AP935" s="59"/>
      <c r="AQ935" s="59"/>
      <c r="AR935" s="59"/>
      <c r="AS935" s="59"/>
      <c r="AT935" s="59"/>
      <c r="AU935" s="59"/>
      <c r="AV935" s="59"/>
      <c r="AW935" s="59"/>
      <c r="AX935" s="59"/>
      <c r="AY935" s="59"/>
      <c r="AZ935" s="59"/>
      <c r="BA935" s="59"/>
    </row>
    <row r="936" spans="1:53" s="34" customFormat="1" hidden="1">
      <c r="A936" t="s">
        <v>1005</v>
      </c>
      <c r="B936"/>
      <c r="C936">
        <v>5.0000000000000001E-3</v>
      </c>
      <c r="D936"/>
      <c r="E936">
        <v>22</v>
      </c>
      <c r="F936">
        <v>19</v>
      </c>
      <c r="G936">
        <v>1</v>
      </c>
      <c r="H936">
        <v>10</v>
      </c>
      <c r="I936"/>
      <c r="J936">
        <v>44</v>
      </c>
      <c r="K936" s="59"/>
      <c r="L936" s="59"/>
      <c r="M936" s="59"/>
      <c r="N936" s="59"/>
      <c r="O936" s="59"/>
      <c r="P936" s="59"/>
      <c r="Q936" s="59"/>
      <c r="R936" s="59"/>
      <c r="S936" s="59"/>
      <c r="T936" s="59"/>
      <c r="U936" s="59"/>
      <c r="V936" s="59"/>
      <c r="W936" s="59"/>
      <c r="X936" s="59"/>
      <c r="Y936" s="59"/>
      <c r="Z936" s="59"/>
      <c r="AA936" s="59"/>
      <c r="AB936" s="59"/>
      <c r="AC936" s="59"/>
      <c r="AD936" s="59"/>
      <c r="AE936" s="59"/>
      <c r="AF936" s="59"/>
      <c r="AG936" s="59"/>
      <c r="AH936" s="59"/>
      <c r="AI936" s="59"/>
      <c r="AJ936" s="59"/>
      <c r="AK936" s="59"/>
      <c r="AL936" s="59"/>
      <c r="AM936" s="59"/>
      <c r="AN936" s="59"/>
      <c r="AO936" s="59"/>
      <c r="AP936" s="59"/>
      <c r="AQ936" s="59"/>
      <c r="AR936" s="59"/>
      <c r="AS936" s="59"/>
      <c r="AT936" s="59"/>
      <c r="AU936" s="59"/>
      <c r="AV936" s="59"/>
      <c r="AW936" s="59"/>
      <c r="AX936" s="59"/>
      <c r="AY936" s="59"/>
      <c r="AZ936" s="59"/>
      <c r="BA936" s="59"/>
    </row>
    <row r="937" spans="1:53" s="34" customFormat="1" hidden="1">
      <c r="A937" t="s">
        <v>1006</v>
      </c>
      <c r="B937"/>
      <c r="C937">
        <v>5.0000000000000001E-3</v>
      </c>
      <c r="D937"/>
      <c r="E937">
        <v>11</v>
      </c>
      <c r="F937">
        <v>22</v>
      </c>
      <c r="G937">
        <v>1</v>
      </c>
      <c r="H937">
        <v>10</v>
      </c>
      <c r="I937"/>
      <c r="J937">
        <v>61</v>
      </c>
      <c r="K937" s="59"/>
      <c r="L937" s="59"/>
      <c r="M937" s="59"/>
      <c r="N937" s="59"/>
      <c r="O937" s="59"/>
      <c r="P937" s="59"/>
      <c r="Q937" s="59"/>
      <c r="R937" s="59"/>
      <c r="S937" s="59"/>
      <c r="T937" s="59"/>
      <c r="U937" s="59"/>
      <c r="V937" s="59"/>
      <c r="W937" s="59"/>
      <c r="X937" s="59"/>
      <c r="Y937" s="59"/>
      <c r="Z937" s="59"/>
      <c r="AA937" s="59"/>
      <c r="AB937" s="59"/>
      <c r="AC937" s="59"/>
      <c r="AD937" s="59"/>
      <c r="AE937" s="59"/>
      <c r="AF937" s="59"/>
      <c r="AG937" s="59"/>
      <c r="AH937" s="59"/>
      <c r="AI937" s="59"/>
      <c r="AJ937" s="59"/>
      <c r="AK937" s="59"/>
      <c r="AL937" s="59"/>
      <c r="AM937" s="59"/>
      <c r="AN937" s="59"/>
      <c r="AO937" s="59"/>
      <c r="AP937" s="59"/>
      <c r="AQ937" s="59"/>
      <c r="AR937" s="59"/>
      <c r="AS937" s="59"/>
      <c r="AT937" s="59"/>
      <c r="AU937" s="59"/>
      <c r="AV937" s="59"/>
      <c r="AW937" s="59"/>
      <c r="AX937" s="59"/>
      <c r="AY937" s="59"/>
      <c r="AZ937" s="59"/>
      <c r="BA937" s="59"/>
    </row>
    <row r="938" spans="1:53" s="34" customFormat="1" hidden="1">
      <c r="A938" t="s">
        <v>1007</v>
      </c>
      <c r="B938"/>
      <c r="C938"/>
      <c r="D938"/>
      <c r="E938">
        <v>9</v>
      </c>
      <c r="F938">
        <v>39</v>
      </c>
      <c r="G938">
        <v>1</v>
      </c>
      <c r="H938">
        <v>9</v>
      </c>
      <c r="I938"/>
      <c r="J938">
        <v>71</v>
      </c>
      <c r="K938" s="59"/>
      <c r="L938" s="59"/>
      <c r="M938" s="59"/>
      <c r="N938" s="59"/>
      <c r="O938" s="59"/>
      <c r="P938" s="59"/>
      <c r="Q938" s="59"/>
      <c r="R938" s="59"/>
      <c r="S938" s="59"/>
      <c r="T938" s="59"/>
      <c r="U938" s="59"/>
      <c r="V938" s="59"/>
      <c r="W938" s="59"/>
      <c r="X938" s="59"/>
      <c r="Y938" s="59"/>
      <c r="Z938" s="59"/>
      <c r="AA938" s="59"/>
      <c r="AB938" s="59"/>
      <c r="AC938" s="59"/>
      <c r="AD938" s="59"/>
      <c r="AE938" s="59"/>
      <c r="AF938" s="59"/>
      <c r="AG938" s="59"/>
      <c r="AH938" s="59"/>
      <c r="AI938" s="59"/>
      <c r="AJ938" s="59"/>
      <c r="AK938" s="59"/>
      <c r="AL938" s="59"/>
      <c r="AM938" s="59"/>
      <c r="AN938" s="59"/>
      <c r="AO938" s="59"/>
      <c r="AP938" s="59"/>
      <c r="AQ938" s="59"/>
      <c r="AR938" s="59"/>
      <c r="AS938" s="59"/>
      <c r="AT938" s="59"/>
      <c r="AU938" s="59"/>
      <c r="AV938" s="59"/>
      <c r="AW938" s="59"/>
      <c r="AX938" s="59"/>
      <c r="AY938" s="59"/>
      <c r="AZ938" s="59"/>
      <c r="BA938" s="59"/>
    </row>
    <row r="939" spans="1:53" s="34" customFormat="1" hidden="1">
      <c r="A939" t="s">
        <v>1008</v>
      </c>
      <c r="B939"/>
      <c r="C939"/>
      <c r="D939"/>
      <c r="E939">
        <v>12</v>
      </c>
      <c r="F939">
        <v>38</v>
      </c>
      <c r="G939">
        <v>1</v>
      </c>
      <c r="H939">
        <v>10</v>
      </c>
      <c r="I939"/>
      <c r="J939">
        <v>123</v>
      </c>
      <c r="K939" s="59"/>
      <c r="L939" s="59"/>
      <c r="M939" s="59"/>
      <c r="N939" s="59"/>
      <c r="O939" s="59"/>
      <c r="P939" s="59"/>
      <c r="Q939" s="59"/>
      <c r="R939" s="59"/>
      <c r="S939" s="59"/>
      <c r="T939" s="59"/>
      <c r="U939" s="59"/>
      <c r="V939" s="59"/>
      <c r="W939" s="59"/>
      <c r="X939" s="59"/>
      <c r="Y939" s="59"/>
      <c r="Z939" s="59"/>
      <c r="AA939" s="59"/>
      <c r="AB939" s="59"/>
      <c r="AC939" s="59"/>
      <c r="AD939" s="59"/>
      <c r="AE939" s="59"/>
      <c r="AF939" s="59"/>
      <c r="AG939" s="59"/>
      <c r="AH939" s="59"/>
      <c r="AI939" s="59"/>
      <c r="AJ939" s="59"/>
      <c r="AK939" s="59"/>
      <c r="AL939" s="59"/>
      <c r="AM939" s="59"/>
      <c r="AN939" s="59"/>
      <c r="AO939" s="59"/>
      <c r="AP939" s="59"/>
      <c r="AQ939" s="59"/>
      <c r="AR939" s="59"/>
      <c r="AS939" s="59"/>
      <c r="AT939" s="59"/>
      <c r="AU939" s="59"/>
      <c r="AV939" s="59"/>
      <c r="AW939" s="59"/>
      <c r="AX939" s="59"/>
      <c r="AY939" s="59"/>
      <c r="AZ939" s="59"/>
      <c r="BA939" s="59"/>
    </row>
    <row r="940" spans="1:53" s="34" customFormat="1" hidden="1">
      <c r="A940" t="s">
        <v>1009</v>
      </c>
      <c r="B940"/>
      <c r="C940"/>
      <c r="D940"/>
      <c r="E940">
        <v>10</v>
      </c>
      <c r="F940">
        <v>22</v>
      </c>
      <c r="G940"/>
      <c r="H940">
        <v>9</v>
      </c>
      <c r="I940"/>
      <c r="J940">
        <v>61</v>
      </c>
      <c r="K940" s="59"/>
      <c r="L940" s="59"/>
      <c r="M940" s="59"/>
      <c r="N940" s="59"/>
      <c r="O940" s="59"/>
      <c r="P940" s="59"/>
      <c r="Q940" s="59"/>
      <c r="R940" s="59"/>
      <c r="S940" s="59"/>
      <c r="T940" s="59"/>
      <c r="U940" s="59"/>
      <c r="V940" s="59"/>
      <c r="W940" s="59"/>
      <c r="X940" s="59"/>
      <c r="Y940" s="59"/>
      <c r="Z940" s="59"/>
      <c r="AA940" s="59"/>
      <c r="AB940" s="59"/>
      <c r="AC940" s="59"/>
      <c r="AD940" s="59"/>
      <c r="AE940" s="59"/>
      <c r="AF940" s="59"/>
      <c r="AG940" s="59"/>
      <c r="AH940" s="59"/>
      <c r="AI940" s="59"/>
      <c r="AJ940" s="59"/>
      <c r="AK940" s="59"/>
      <c r="AL940" s="59"/>
      <c r="AM940" s="59"/>
      <c r="AN940" s="59"/>
      <c r="AO940" s="59"/>
      <c r="AP940" s="59"/>
      <c r="AQ940" s="59"/>
      <c r="AR940" s="59"/>
      <c r="AS940" s="59"/>
      <c r="AT940" s="59"/>
      <c r="AU940" s="59"/>
      <c r="AV940" s="59"/>
      <c r="AW940" s="59"/>
      <c r="AX940" s="59"/>
      <c r="AY940" s="59"/>
      <c r="AZ940" s="59"/>
      <c r="BA940" s="59"/>
    </row>
    <row r="941" spans="1:53" s="34" customFormat="1" hidden="1">
      <c r="A941" t="s">
        <v>1010</v>
      </c>
      <c r="B941"/>
      <c r="C941">
        <v>5.0000000000000001E-3</v>
      </c>
      <c r="D941"/>
      <c r="E941">
        <v>14</v>
      </c>
      <c r="F941">
        <v>43</v>
      </c>
      <c r="G941">
        <v>1</v>
      </c>
      <c r="H941">
        <v>12</v>
      </c>
      <c r="I941"/>
      <c r="J941">
        <v>78</v>
      </c>
      <c r="K941" s="59"/>
      <c r="L941" s="59"/>
      <c r="M941" s="59"/>
      <c r="N941" s="59"/>
      <c r="O941" s="59"/>
      <c r="P941" s="59"/>
      <c r="Q941" s="59"/>
      <c r="R941" s="59"/>
      <c r="S941" s="59"/>
      <c r="T941" s="59"/>
      <c r="U941" s="59"/>
      <c r="V941" s="59"/>
      <c r="W941" s="59"/>
      <c r="X941" s="59"/>
      <c r="Y941" s="59"/>
      <c r="Z941" s="59"/>
      <c r="AA941" s="59"/>
      <c r="AB941" s="59"/>
      <c r="AC941" s="59"/>
      <c r="AD941" s="59"/>
      <c r="AE941" s="59"/>
      <c r="AF941" s="59"/>
      <c r="AG941" s="59"/>
      <c r="AH941" s="59"/>
      <c r="AI941" s="59"/>
      <c r="AJ941" s="59"/>
      <c r="AK941" s="59"/>
      <c r="AL941" s="59"/>
      <c r="AM941" s="59"/>
      <c r="AN941" s="59"/>
      <c r="AO941" s="59"/>
      <c r="AP941" s="59"/>
      <c r="AQ941" s="59"/>
      <c r="AR941" s="59"/>
      <c r="AS941" s="59"/>
      <c r="AT941" s="59"/>
      <c r="AU941" s="59"/>
      <c r="AV941" s="59"/>
      <c r="AW941" s="59"/>
      <c r="AX941" s="59"/>
      <c r="AY941" s="59"/>
      <c r="AZ941" s="59"/>
      <c r="BA941" s="59"/>
    </row>
    <row r="942" spans="1:53" s="34" customFormat="1" hidden="1">
      <c r="A942" t="s">
        <v>1011</v>
      </c>
      <c r="B942"/>
      <c r="C942">
        <v>7.0000000000000001E-3</v>
      </c>
      <c r="D942"/>
      <c r="E942">
        <v>12</v>
      </c>
      <c r="F942">
        <v>40</v>
      </c>
      <c r="G942">
        <v>1</v>
      </c>
      <c r="H942">
        <v>11</v>
      </c>
      <c r="I942"/>
      <c r="J942">
        <v>72</v>
      </c>
      <c r="K942" s="59"/>
      <c r="L942" s="59"/>
      <c r="M942" s="59"/>
      <c r="N942" s="59"/>
      <c r="O942" s="59"/>
      <c r="P942" s="59"/>
      <c r="Q942" s="59"/>
      <c r="R942" s="59"/>
      <c r="S942" s="59"/>
      <c r="T942" s="59"/>
      <c r="U942" s="59"/>
      <c r="V942" s="59"/>
      <c r="W942" s="59"/>
      <c r="X942" s="59"/>
      <c r="Y942" s="59"/>
      <c r="Z942" s="59"/>
      <c r="AA942" s="59"/>
      <c r="AB942" s="59"/>
      <c r="AC942" s="59"/>
      <c r="AD942" s="59"/>
      <c r="AE942" s="59"/>
      <c r="AF942" s="59"/>
      <c r="AG942" s="59"/>
      <c r="AH942" s="59"/>
      <c r="AI942" s="59"/>
      <c r="AJ942" s="59"/>
      <c r="AK942" s="59"/>
      <c r="AL942" s="59"/>
      <c r="AM942" s="59"/>
      <c r="AN942" s="59"/>
      <c r="AO942" s="59"/>
      <c r="AP942" s="59"/>
      <c r="AQ942" s="59"/>
      <c r="AR942" s="59"/>
      <c r="AS942" s="59"/>
      <c r="AT942" s="59"/>
      <c r="AU942" s="59"/>
      <c r="AV942" s="59"/>
      <c r="AW942" s="59"/>
      <c r="AX942" s="59"/>
      <c r="AY942" s="59"/>
      <c r="AZ942" s="59"/>
      <c r="BA942" s="59"/>
    </row>
    <row r="943" spans="1:53" s="34" customFormat="1" hidden="1">
      <c r="A943" t="s">
        <v>1012</v>
      </c>
      <c r="B943"/>
      <c r="C943"/>
      <c r="D943"/>
      <c r="E943"/>
      <c r="F943">
        <v>11</v>
      </c>
      <c r="G943"/>
      <c r="H943">
        <v>4</v>
      </c>
      <c r="I943"/>
      <c r="J943">
        <v>15</v>
      </c>
      <c r="K943" s="59"/>
      <c r="L943" s="59"/>
      <c r="M943" s="59"/>
      <c r="N943" s="59"/>
      <c r="O943" s="59"/>
      <c r="P943" s="59"/>
      <c r="Q943" s="59"/>
      <c r="R943" s="59"/>
      <c r="S943" s="59"/>
      <c r="T943" s="59"/>
      <c r="U943" s="59"/>
      <c r="V943" s="59"/>
      <c r="W943" s="59"/>
      <c r="X943" s="59"/>
      <c r="Y943" s="59"/>
      <c r="Z943" s="59"/>
      <c r="AA943" s="59"/>
      <c r="AB943" s="59"/>
      <c r="AC943" s="59"/>
      <c r="AD943" s="59"/>
      <c r="AE943" s="59"/>
      <c r="AF943" s="59"/>
      <c r="AG943" s="59"/>
      <c r="AH943" s="59"/>
      <c r="AI943" s="59"/>
      <c r="AJ943" s="59"/>
      <c r="AK943" s="59"/>
      <c r="AL943" s="59"/>
      <c r="AM943" s="59"/>
      <c r="AN943" s="59"/>
      <c r="AO943" s="59"/>
      <c r="AP943" s="59"/>
      <c r="AQ943" s="59"/>
      <c r="AR943" s="59"/>
      <c r="AS943" s="59"/>
      <c r="AT943" s="59"/>
      <c r="AU943" s="59"/>
      <c r="AV943" s="59"/>
      <c r="AW943" s="59"/>
      <c r="AX943" s="59"/>
      <c r="AY943" s="59"/>
      <c r="AZ943" s="59"/>
      <c r="BA943" s="59"/>
    </row>
    <row r="944" spans="1:53" s="34" customFormat="1" hidden="1">
      <c r="A944" t="s">
        <v>1013</v>
      </c>
      <c r="B944"/>
      <c r="C944"/>
      <c r="D944"/>
      <c r="E944"/>
      <c r="F944">
        <v>10</v>
      </c>
      <c r="G944"/>
      <c r="H944">
        <v>5</v>
      </c>
      <c r="I944"/>
      <c r="J944">
        <v>12</v>
      </c>
      <c r="K944" s="59"/>
      <c r="L944" s="59"/>
      <c r="M944" s="59"/>
      <c r="N944" s="59"/>
      <c r="O944" s="59"/>
      <c r="P944" s="59"/>
      <c r="Q944" s="59"/>
      <c r="R944" s="59"/>
      <c r="S944" s="59"/>
      <c r="T944" s="59"/>
      <c r="U944" s="59"/>
      <c r="V944" s="59"/>
      <c r="W944" s="59"/>
      <c r="X944" s="59"/>
      <c r="Y944" s="59"/>
      <c r="Z944" s="59"/>
      <c r="AA944" s="59"/>
      <c r="AB944" s="59"/>
      <c r="AC944" s="59"/>
      <c r="AD944" s="59"/>
      <c r="AE944" s="59"/>
      <c r="AF944" s="59"/>
      <c r="AG944" s="59"/>
      <c r="AH944" s="59"/>
      <c r="AI944" s="59"/>
      <c r="AJ944" s="59"/>
      <c r="AK944" s="59"/>
      <c r="AL944" s="59"/>
      <c r="AM944" s="59"/>
      <c r="AN944" s="59"/>
      <c r="AO944" s="59"/>
      <c r="AP944" s="59"/>
      <c r="AQ944" s="59"/>
      <c r="AR944" s="59"/>
      <c r="AS944" s="59"/>
      <c r="AT944" s="59"/>
      <c r="AU944" s="59"/>
      <c r="AV944" s="59"/>
      <c r="AW944" s="59"/>
      <c r="AX944" s="59"/>
      <c r="AY944" s="59"/>
      <c r="AZ944" s="59"/>
      <c r="BA944" s="59"/>
    </row>
    <row r="945" spans="1:53" s="34" customFormat="1" hidden="1">
      <c r="A945" t="s">
        <v>1014</v>
      </c>
      <c r="B945"/>
      <c r="C945">
        <v>5.0000000000000001E-3</v>
      </c>
      <c r="D945"/>
      <c r="E945">
        <v>5</v>
      </c>
      <c r="F945">
        <v>32</v>
      </c>
      <c r="G945"/>
      <c r="H945">
        <v>8</v>
      </c>
      <c r="I945"/>
      <c r="J945">
        <v>47</v>
      </c>
      <c r="K945" s="59"/>
      <c r="L945" s="59"/>
      <c r="M945" s="59"/>
      <c r="N945" s="59"/>
      <c r="O945" s="59"/>
      <c r="P945" s="59"/>
      <c r="Q945" s="59"/>
      <c r="R945" s="59"/>
      <c r="S945" s="59"/>
      <c r="T945" s="59"/>
      <c r="U945" s="59"/>
      <c r="V945" s="59"/>
      <c r="W945" s="59"/>
      <c r="X945" s="59"/>
      <c r="Y945" s="59"/>
      <c r="Z945" s="59"/>
      <c r="AA945" s="59"/>
      <c r="AB945" s="59"/>
      <c r="AC945" s="59"/>
      <c r="AD945" s="59"/>
      <c r="AE945" s="59"/>
      <c r="AF945" s="59"/>
      <c r="AG945" s="59"/>
      <c r="AH945" s="59"/>
      <c r="AI945" s="59"/>
      <c r="AJ945" s="59"/>
      <c r="AK945" s="59"/>
      <c r="AL945" s="59"/>
      <c r="AM945" s="59"/>
      <c r="AN945" s="59"/>
      <c r="AO945" s="59"/>
      <c r="AP945" s="59"/>
      <c r="AQ945" s="59"/>
      <c r="AR945" s="59"/>
      <c r="AS945" s="59"/>
      <c r="AT945" s="59"/>
      <c r="AU945" s="59"/>
      <c r="AV945" s="59"/>
      <c r="AW945" s="59"/>
      <c r="AX945" s="59"/>
      <c r="AY945" s="59"/>
      <c r="AZ945" s="59"/>
      <c r="BA945" s="59"/>
    </row>
    <row r="946" spans="1:53" s="34" customFormat="1" hidden="1">
      <c r="A946" t="s">
        <v>1015</v>
      </c>
      <c r="B946"/>
      <c r="C946"/>
      <c r="D946"/>
      <c r="E946">
        <v>6</v>
      </c>
      <c r="F946">
        <v>18</v>
      </c>
      <c r="G946"/>
      <c r="H946">
        <v>10</v>
      </c>
      <c r="I946"/>
      <c r="J946">
        <v>37</v>
      </c>
      <c r="K946" s="59"/>
      <c r="L946" s="59"/>
      <c r="M946" s="59"/>
      <c r="N946" s="59"/>
      <c r="O946" s="59"/>
      <c r="P946" s="59"/>
      <c r="Q946" s="59"/>
      <c r="R946" s="59"/>
      <c r="S946" s="59"/>
      <c r="T946" s="59"/>
      <c r="U946" s="59"/>
      <c r="V946" s="59"/>
      <c r="W946" s="59"/>
      <c r="X946" s="59"/>
      <c r="Y946" s="59"/>
      <c r="Z946" s="59"/>
      <c r="AA946" s="59"/>
      <c r="AB946" s="59"/>
      <c r="AC946" s="59"/>
      <c r="AD946" s="59"/>
      <c r="AE946" s="59"/>
      <c r="AF946" s="59"/>
      <c r="AG946" s="59"/>
      <c r="AH946" s="59"/>
      <c r="AI946" s="59"/>
      <c r="AJ946" s="59"/>
      <c r="AK946" s="59"/>
      <c r="AL946" s="59"/>
      <c r="AM946" s="59"/>
      <c r="AN946" s="59"/>
      <c r="AO946" s="59"/>
      <c r="AP946" s="59"/>
      <c r="AQ946" s="59"/>
      <c r="AR946" s="59"/>
      <c r="AS946" s="59"/>
      <c r="AT946" s="59"/>
      <c r="AU946" s="59"/>
      <c r="AV946" s="59"/>
      <c r="AW946" s="59"/>
      <c r="AX946" s="59"/>
      <c r="AY946" s="59"/>
      <c r="AZ946" s="59"/>
      <c r="BA946" s="59"/>
    </row>
    <row r="947" spans="1:53" s="34" customFormat="1" hidden="1">
      <c r="A947" t="s">
        <v>1016</v>
      </c>
      <c r="B947"/>
      <c r="C947">
        <v>5.0000000000000001E-3</v>
      </c>
      <c r="D947"/>
      <c r="E947">
        <v>4</v>
      </c>
      <c r="F947">
        <v>19</v>
      </c>
      <c r="G947"/>
      <c r="H947">
        <v>9</v>
      </c>
      <c r="I947"/>
      <c r="J947">
        <v>40</v>
      </c>
      <c r="K947" s="59"/>
      <c r="L947" s="59"/>
      <c r="M947" s="59"/>
      <c r="N947" s="59"/>
      <c r="O947" s="59"/>
      <c r="P947" s="59"/>
      <c r="Q947" s="59"/>
      <c r="R947" s="59"/>
      <c r="S947" s="59"/>
      <c r="T947" s="59"/>
      <c r="U947" s="59"/>
      <c r="V947" s="59"/>
      <c r="W947" s="59"/>
      <c r="X947" s="59"/>
      <c r="Y947" s="59"/>
      <c r="Z947" s="59"/>
      <c r="AA947" s="59"/>
      <c r="AB947" s="59"/>
      <c r="AC947" s="59"/>
      <c r="AD947" s="59"/>
      <c r="AE947" s="59"/>
      <c r="AF947" s="59"/>
      <c r="AG947" s="59"/>
      <c r="AH947" s="59"/>
      <c r="AI947" s="59"/>
      <c r="AJ947" s="59"/>
      <c r="AK947" s="59"/>
      <c r="AL947" s="59"/>
      <c r="AM947" s="59"/>
      <c r="AN947" s="59"/>
      <c r="AO947" s="59"/>
      <c r="AP947" s="59"/>
      <c r="AQ947" s="59"/>
      <c r="AR947" s="59"/>
      <c r="AS947" s="59"/>
      <c r="AT947" s="59"/>
      <c r="AU947" s="59"/>
      <c r="AV947" s="59"/>
      <c r="AW947" s="59"/>
      <c r="AX947" s="59"/>
      <c r="AY947" s="59"/>
      <c r="AZ947" s="59"/>
      <c r="BA947" s="59"/>
    </row>
    <row r="948" spans="1:53" s="34" customFormat="1" hidden="1">
      <c r="A948" t="s">
        <v>1017</v>
      </c>
      <c r="B948"/>
      <c r="C948"/>
      <c r="D948"/>
      <c r="E948">
        <v>2</v>
      </c>
      <c r="F948">
        <v>26</v>
      </c>
      <c r="G948"/>
      <c r="H948">
        <v>7</v>
      </c>
      <c r="I948"/>
      <c r="J948">
        <v>45</v>
      </c>
      <c r="K948" s="59"/>
      <c r="L948" s="59"/>
      <c r="M948" s="59"/>
      <c r="N948" s="59"/>
      <c r="O948" s="59"/>
      <c r="P948" s="59"/>
      <c r="Q948" s="59"/>
      <c r="R948" s="59"/>
      <c r="S948" s="59"/>
      <c r="T948" s="59"/>
      <c r="U948" s="59"/>
      <c r="V948" s="59"/>
      <c r="W948" s="59"/>
      <c r="X948" s="59"/>
      <c r="Y948" s="59"/>
      <c r="Z948" s="59"/>
      <c r="AA948" s="59"/>
      <c r="AB948" s="59"/>
      <c r="AC948" s="59"/>
      <c r="AD948" s="59"/>
      <c r="AE948" s="59"/>
      <c r="AF948" s="59"/>
      <c r="AG948" s="59"/>
      <c r="AH948" s="59"/>
      <c r="AI948" s="59"/>
      <c r="AJ948" s="59"/>
      <c r="AK948" s="59"/>
      <c r="AL948" s="59"/>
      <c r="AM948" s="59"/>
      <c r="AN948" s="59"/>
      <c r="AO948" s="59"/>
      <c r="AP948" s="59"/>
      <c r="AQ948" s="59"/>
      <c r="AR948" s="59"/>
      <c r="AS948" s="59"/>
      <c r="AT948" s="59"/>
      <c r="AU948" s="59"/>
      <c r="AV948" s="59"/>
      <c r="AW948" s="59"/>
      <c r="AX948" s="59"/>
      <c r="AY948" s="59"/>
      <c r="AZ948" s="59"/>
      <c r="BA948" s="59"/>
    </row>
    <row r="949" spans="1:53" s="34" customFormat="1" hidden="1">
      <c r="A949" t="s">
        <v>1018</v>
      </c>
      <c r="B949"/>
      <c r="C949"/>
      <c r="D949"/>
      <c r="E949">
        <v>5</v>
      </c>
      <c r="F949">
        <v>27</v>
      </c>
      <c r="G949"/>
      <c r="H949">
        <v>8</v>
      </c>
      <c r="I949"/>
      <c r="J949">
        <v>43</v>
      </c>
      <c r="K949" s="59"/>
      <c r="L949" s="59"/>
      <c r="M949" s="59"/>
      <c r="N949" s="59"/>
      <c r="O949" s="59"/>
      <c r="P949" s="59"/>
      <c r="Q949" s="59"/>
      <c r="R949" s="59"/>
      <c r="S949" s="59"/>
      <c r="T949" s="59"/>
      <c r="U949" s="59"/>
      <c r="V949" s="59"/>
      <c r="W949" s="59"/>
      <c r="X949" s="59"/>
      <c r="Y949" s="59"/>
      <c r="Z949" s="59"/>
      <c r="AA949" s="59"/>
      <c r="AB949" s="59"/>
      <c r="AC949" s="59"/>
      <c r="AD949" s="59"/>
      <c r="AE949" s="59"/>
      <c r="AF949" s="59"/>
      <c r="AG949" s="59"/>
      <c r="AH949" s="59"/>
      <c r="AI949" s="59"/>
      <c r="AJ949" s="59"/>
      <c r="AK949" s="59"/>
      <c r="AL949" s="59"/>
      <c r="AM949" s="59"/>
      <c r="AN949" s="59"/>
      <c r="AO949" s="59"/>
      <c r="AP949" s="59"/>
      <c r="AQ949" s="59"/>
      <c r="AR949" s="59"/>
      <c r="AS949" s="59"/>
      <c r="AT949" s="59"/>
      <c r="AU949" s="59"/>
      <c r="AV949" s="59"/>
      <c r="AW949" s="59"/>
      <c r="AX949" s="59"/>
      <c r="AY949" s="59"/>
      <c r="AZ949" s="59"/>
      <c r="BA949" s="59"/>
    </row>
    <row r="950" spans="1:53" s="34" customFormat="1" hidden="1">
      <c r="A950" t="s">
        <v>1019</v>
      </c>
      <c r="B950"/>
      <c r="C950"/>
      <c r="D950"/>
      <c r="E950">
        <v>5</v>
      </c>
      <c r="F950">
        <v>28</v>
      </c>
      <c r="G950"/>
      <c r="H950">
        <v>9</v>
      </c>
      <c r="I950"/>
      <c r="J950">
        <v>53</v>
      </c>
      <c r="K950" s="59"/>
      <c r="L950" s="59"/>
      <c r="M950" s="59"/>
      <c r="N950" s="59"/>
      <c r="O950" s="59"/>
      <c r="P950" s="59"/>
      <c r="Q950" s="59"/>
      <c r="R950" s="59"/>
      <c r="S950" s="59"/>
      <c r="T950" s="59"/>
      <c r="U950" s="59"/>
      <c r="V950" s="59"/>
      <c r="W950" s="59"/>
      <c r="X950" s="59"/>
      <c r="Y950" s="59"/>
      <c r="Z950" s="59"/>
      <c r="AA950" s="59"/>
      <c r="AB950" s="59"/>
      <c r="AC950" s="59"/>
      <c r="AD950" s="59"/>
      <c r="AE950" s="59"/>
      <c r="AF950" s="59"/>
      <c r="AG950" s="59"/>
      <c r="AH950" s="59"/>
      <c r="AI950" s="59"/>
      <c r="AJ950" s="59"/>
      <c r="AK950" s="59"/>
      <c r="AL950" s="59"/>
      <c r="AM950" s="59"/>
      <c r="AN950" s="59"/>
      <c r="AO950" s="59"/>
      <c r="AP950" s="59"/>
      <c r="AQ950" s="59"/>
      <c r="AR950" s="59"/>
      <c r="AS950" s="59"/>
      <c r="AT950" s="59"/>
      <c r="AU950" s="59"/>
      <c r="AV950" s="59"/>
      <c r="AW950" s="59"/>
      <c r="AX950" s="59"/>
      <c r="AY950" s="59"/>
      <c r="AZ950" s="59"/>
      <c r="BA950" s="59"/>
    </row>
    <row r="951" spans="1:53" s="34" customFormat="1" hidden="1">
      <c r="A951" t="s">
        <v>1020</v>
      </c>
      <c r="B951"/>
      <c r="C951"/>
      <c r="D951"/>
      <c r="E951">
        <v>4</v>
      </c>
      <c r="F951">
        <v>21</v>
      </c>
      <c r="G951"/>
      <c r="H951">
        <v>10</v>
      </c>
      <c r="I951"/>
      <c r="J951">
        <v>32</v>
      </c>
      <c r="K951" s="59"/>
      <c r="L951" s="59"/>
      <c r="M951" s="59"/>
      <c r="N951" s="59"/>
      <c r="O951" s="59"/>
      <c r="P951" s="59"/>
      <c r="Q951" s="59"/>
      <c r="R951" s="59"/>
      <c r="S951" s="59"/>
      <c r="T951" s="59"/>
      <c r="U951" s="59"/>
      <c r="V951" s="59"/>
      <c r="W951" s="59"/>
      <c r="X951" s="59"/>
      <c r="Y951" s="59"/>
      <c r="Z951" s="59"/>
      <c r="AA951" s="59"/>
      <c r="AB951" s="59"/>
      <c r="AC951" s="59"/>
      <c r="AD951" s="59"/>
      <c r="AE951" s="59"/>
      <c r="AF951" s="59"/>
      <c r="AG951" s="59"/>
      <c r="AH951" s="59"/>
      <c r="AI951" s="59"/>
      <c r="AJ951" s="59"/>
      <c r="AK951" s="59"/>
      <c r="AL951" s="59"/>
      <c r="AM951" s="59"/>
      <c r="AN951" s="59"/>
      <c r="AO951" s="59"/>
      <c r="AP951" s="59"/>
      <c r="AQ951" s="59"/>
      <c r="AR951" s="59"/>
      <c r="AS951" s="59"/>
      <c r="AT951" s="59"/>
      <c r="AU951" s="59"/>
      <c r="AV951" s="59"/>
      <c r="AW951" s="59"/>
      <c r="AX951" s="59"/>
      <c r="AY951" s="59"/>
      <c r="AZ951" s="59"/>
      <c r="BA951" s="59"/>
    </row>
    <row r="952" spans="1:53" s="34" customFormat="1" hidden="1">
      <c r="A952" t="s">
        <v>1021</v>
      </c>
      <c r="B952"/>
      <c r="C952">
        <v>6.0000000000000001E-3</v>
      </c>
      <c r="D952"/>
      <c r="E952">
        <v>4</v>
      </c>
      <c r="F952">
        <v>21</v>
      </c>
      <c r="G952"/>
      <c r="H952">
        <v>10</v>
      </c>
      <c r="I952"/>
      <c r="J952">
        <v>34</v>
      </c>
      <c r="K952" s="59"/>
      <c r="L952" s="59"/>
      <c r="M952" s="59"/>
      <c r="N952" s="59"/>
      <c r="O952" s="59"/>
      <c r="P952" s="59"/>
      <c r="Q952" s="59"/>
      <c r="R952" s="59"/>
      <c r="S952" s="59"/>
      <c r="T952" s="59"/>
      <c r="U952" s="59"/>
      <c r="V952" s="59"/>
      <c r="W952" s="59"/>
      <c r="X952" s="59"/>
      <c r="Y952" s="59"/>
      <c r="Z952" s="59"/>
      <c r="AA952" s="59"/>
      <c r="AB952" s="59"/>
      <c r="AC952" s="59"/>
      <c r="AD952" s="59"/>
      <c r="AE952" s="59"/>
      <c r="AF952" s="59"/>
      <c r="AG952" s="59"/>
      <c r="AH952" s="59"/>
      <c r="AI952" s="59"/>
      <c r="AJ952" s="59"/>
      <c r="AK952" s="59"/>
      <c r="AL952" s="59"/>
      <c r="AM952" s="59"/>
      <c r="AN952" s="59"/>
      <c r="AO952" s="59"/>
      <c r="AP952" s="59"/>
      <c r="AQ952" s="59"/>
      <c r="AR952" s="59"/>
      <c r="AS952" s="59"/>
      <c r="AT952" s="59"/>
      <c r="AU952" s="59"/>
      <c r="AV952" s="59"/>
      <c r="AW952" s="59"/>
      <c r="AX952" s="59"/>
      <c r="AY952" s="59"/>
      <c r="AZ952" s="59"/>
      <c r="BA952" s="59"/>
    </row>
    <row r="953" spans="1:53" s="34" customFormat="1" hidden="1">
      <c r="A953" t="s">
        <v>1022</v>
      </c>
      <c r="B953"/>
      <c r="C953">
        <v>5.0000000000000001E-3</v>
      </c>
      <c r="D953"/>
      <c r="E953">
        <v>7</v>
      </c>
      <c r="F953">
        <v>39</v>
      </c>
      <c r="G953"/>
      <c r="H953">
        <v>10</v>
      </c>
      <c r="I953"/>
      <c r="J953">
        <v>56</v>
      </c>
      <c r="K953" s="59"/>
      <c r="L953" s="59"/>
      <c r="M953" s="59"/>
      <c r="N953" s="59"/>
      <c r="O953" s="59"/>
      <c r="P953" s="59"/>
      <c r="Q953" s="59"/>
      <c r="R953" s="59"/>
      <c r="S953" s="59"/>
      <c r="T953" s="59"/>
      <c r="U953" s="59"/>
      <c r="V953" s="59"/>
      <c r="W953" s="59"/>
      <c r="X953" s="59"/>
      <c r="Y953" s="59"/>
      <c r="Z953" s="59"/>
      <c r="AA953" s="59"/>
      <c r="AB953" s="59"/>
      <c r="AC953" s="59"/>
      <c r="AD953" s="59"/>
      <c r="AE953" s="59"/>
      <c r="AF953" s="59"/>
      <c r="AG953" s="59"/>
      <c r="AH953" s="59"/>
      <c r="AI953" s="59"/>
      <c r="AJ953" s="59"/>
      <c r="AK953" s="59"/>
      <c r="AL953" s="59"/>
      <c r="AM953" s="59"/>
      <c r="AN953" s="59"/>
      <c r="AO953" s="59"/>
      <c r="AP953" s="59"/>
      <c r="AQ953" s="59"/>
      <c r="AR953" s="59"/>
      <c r="AS953" s="59"/>
      <c r="AT953" s="59"/>
      <c r="AU953" s="59"/>
      <c r="AV953" s="59"/>
      <c r="AW953" s="59"/>
      <c r="AX953" s="59"/>
      <c r="AY953" s="59"/>
      <c r="AZ953" s="59"/>
      <c r="BA953" s="59"/>
    </row>
    <row r="954" spans="1:53" s="34" customFormat="1" hidden="1">
      <c r="A954" t="s">
        <v>1023</v>
      </c>
      <c r="B954"/>
      <c r="C954"/>
      <c r="D954"/>
      <c r="E954">
        <v>3</v>
      </c>
      <c r="F954">
        <v>17</v>
      </c>
      <c r="G954"/>
      <c r="H954">
        <v>11</v>
      </c>
      <c r="I954"/>
      <c r="J954">
        <v>70</v>
      </c>
      <c r="K954" s="59"/>
      <c r="L954" s="59"/>
      <c r="M954" s="59"/>
      <c r="N954" s="59"/>
      <c r="O954" s="59"/>
      <c r="P954" s="59"/>
      <c r="Q954" s="59"/>
      <c r="R954" s="59"/>
      <c r="S954" s="59"/>
      <c r="T954" s="59"/>
      <c r="U954" s="59"/>
      <c r="V954" s="59"/>
      <c r="W954" s="59"/>
      <c r="X954" s="59"/>
      <c r="Y954" s="59"/>
      <c r="Z954" s="59"/>
      <c r="AA954" s="59"/>
      <c r="AB954" s="59"/>
      <c r="AC954" s="59"/>
      <c r="AD954" s="59"/>
      <c r="AE954" s="59"/>
      <c r="AF954" s="59"/>
      <c r="AG954" s="59"/>
      <c r="AH954" s="59"/>
      <c r="AI954" s="59"/>
      <c r="AJ954" s="59"/>
      <c r="AK954" s="59"/>
      <c r="AL954" s="59"/>
      <c r="AM954" s="59"/>
      <c r="AN954" s="59"/>
      <c r="AO954" s="59"/>
      <c r="AP954" s="59"/>
      <c r="AQ954" s="59"/>
      <c r="AR954" s="59"/>
      <c r="AS954" s="59"/>
      <c r="AT954" s="59"/>
      <c r="AU954" s="59"/>
      <c r="AV954" s="59"/>
      <c r="AW954" s="59"/>
      <c r="AX954" s="59"/>
      <c r="AY954" s="59"/>
      <c r="AZ954" s="59"/>
      <c r="BA954" s="59"/>
    </row>
    <row r="955" spans="1:53" s="34" customFormat="1" hidden="1">
      <c r="A955" t="s">
        <v>1024</v>
      </c>
      <c r="B955"/>
      <c r="C955"/>
      <c r="D955">
        <v>0.5</v>
      </c>
      <c r="E955">
        <v>9</v>
      </c>
      <c r="F955">
        <v>31</v>
      </c>
      <c r="G955">
        <v>1</v>
      </c>
      <c r="H955">
        <v>12</v>
      </c>
      <c r="I955"/>
      <c r="J955">
        <v>112</v>
      </c>
      <c r="K955" s="59"/>
      <c r="L955" s="59"/>
      <c r="M955" s="59"/>
      <c r="N955" s="59"/>
      <c r="O955" s="59"/>
      <c r="P955" s="59"/>
      <c r="Q955" s="59"/>
      <c r="R955" s="59"/>
      <c r="S955" s="59"/>
      <c r="T955" s="59"/>
      <c r="U955" s="59"/>
      <c r="V955" s="59"/>
      <c r="W955" s="59"/>
      <c r="X955" s="59"/>
      <c r="Y955" s="59"/>
      <c r="Z955" s="59"/>
      <c r="AA955" s="59"/>
      <c r="AB955" s="59"/>
      <c r="AC955" s="59"/>
      <c r="AD955" s="59"/>
      <c r="AE955" s="59"/>
      <c r="AF955" s="59"/>
      <c r="AG955" s="59"/>
      <c r="AH955" s="59"/>
      <c r="AI955" s="59"/>
      <c r="AJ955" s="59"/>
      <c r="AK955" s="59"/>
      <c r="AL955" s="59"/>
      <c r="AM955" s="59"/>
      <c r="AN955" s="59"/>
      <c r="AO955" s="59"/>
      <c r="AP955" s="59"/>
      <c r="AQ955" s="59"/>
      <c r="AR955" s="59"/>
      <c r="AS955" s="59"/>
      <c r="AT955" s="59"/>
      <c r="AU955" s="59"/>
      <c r="AV955" s="59"/>
      <c r="AW955" s="59"/>
      <c r="AX955" s="59"/>
      <c r="AY955" s="59"/>
      <c r="AZ955" s="59"/>
      <c r="BA955" s="59"/>
    </row>
    <row r="956" spans="1:53" s="34" customFormat="1" hidden="1">
      <c r="A956" t="s">
        <v>1025</v>
      </c>
      <c r="B956"/>
      <c r="C956"/>
      <c r="D956">
        <v>0.4</v>
      </c>
      <c r="E956">
        <v>3</v>
      </c>
      <c r="F956">
        <v>24</v>
      </c>
      <c r="G956">
        <v>2</v>
      </c>
      <c r="H956">
        <v>12</v>
      </c>
      <c r="I956"/>
      <c r="J956">
        <v>246</v>
      </c>
      <c r="K956" s="59"/>
      <c r="L956" s="59"/>
      <c r="M956" s="59"/>
      <c r="N956" s="59"/>
      <c r="O956" s="59"/>
      <c r="P956" s="59"/>
      <c r="Q956" s="59"/>
      <c r="R956" s="59"/>
      <c r="S956" s="59"/>
      <c r="T956" s="59"/>
      <c r="U956" s="59"/>
      <c r="V956" s="59"/>
      <c r="W956" s="59"/>
      <c r="X956" s="59"/>
      <c r="Y956" s="59"/>
      <c r="Z956" s="59"/>
      <c r="AA956" s="59"/>
      <c r="AB956" s="59"/>
      <c r="AC956" s="59"/>
      <c r="AD956" s="59"/>
      <c r="AE956" s="59"/>
      <c r="AF956" s="59"/>
      <c r="AG956" s="59"/>
      <c r="AH956" s="59"/>
      <c r="AI956" s="59"/>
      <c r="AJ956" s="59"/>
      <c r="AK956" s="59"/>
      <c r="AL956" s="59"/>
      <c r="AM956" s="59"/>
      <c r="AN956" s="59"/>
      <c r="AO956" s="59"/>
      <c r="AP956" s="59"/>
      <c r="AQ956" s="59"/>
      <c r="AR956" s="59"/>
      <c r="AS956" s="59"/>
      <c r="AT956" s="59"/>
      <c r="AU956" s="59"/>
      <c r="AV956" s="59"/>
      <c r="AW956" s="59"/>
      <c r="AX956" s="59"/>
      <c r="AY956" s="59"/>
      <c r="AZ956" s="59"/>
      <c r="BA956" s="59"/>
    </row>
    <row r="957" spans="1:53" s="34" customFormat="1" hidden="1">
      <c r="A957" t="s">
        <v>1026</v>
      </c>
      <c r="B957"/>
      <c r="C957"/>
      <c r="D957"/>
      <c r="E957">
        <v>7</v>
      </c>
      <c r="F957">
        <v>24</v>
      </c>
      <c r="G957"/>
      <c r="H957">
        <v>14</v>
      </c>
      <c r="I957"/>
      <c r="J957">
        <v>53</v>
      </c>
      <c r="K957" s="59"/>
      <c r="L957" s="59"/>
      <c r="M957" s="59"/>
      <c r="N957" s="59"/>
      <c r="O957" s="59"/>
      <c r="P957" s="59"/>
      <c r="Q957" s="59"/>
      <c r="R957" s="59"/>
      <c r="S957" s="59"/>
      <c r="T957" s="59"/>
      <c r="U957" s="59"/>
      <c r="V957" s="59"/>
      <c r="W957" s="59"/>
      <c r="X957" s="59"/>
      <c r="Y957" s="59"/>
      <c r="Z957" s="59"/>
      <c r="AA957" s="59"/>
      <c r="AB957" s="59"/>
      <c r="AC957" s="59"/>
      <c r="AD957" s="59"/>
      <c r="AE957" s="59"/>
      <c r="AF957" s="59"/>
      <c r="AG957" s="59"/>
      <c r="AH957" s="59"/>
      <c r="AI957" s="59"/>
      <c r="AJ957" s="59"/>
      <c r="AK957" s="59"/>
      <c r="AL957" s="59"/>
      <c r="AM957" s="59"/>
      <c r="AN957" s="59"/>
      <c r="AO957" s="59"/>
      <c r="AP957" s="59"/>
      <c r="AQ957" s="59"/>
      <c r="AR957" s="59"/>
      <c r="AS957" s="59"/>
      <c r="AT957" s="59"/>
      <c r="AU957" s="59"/>
      <c r="AV957" s="59"/>
      <c r="AW957" s="59"/>
      <c r="AX957" s="59"/>
      <c r="AY957" s="59"/>
      <c r="AZ957" s="59"/>
      <c r="BA957" s="59"/>
    </row>
    <row r="958" spans="1:53" s="34" customFormat="1" hidden="1">
      <c r="A958" t="s">
        <v>1027</v>
      </c>
      <c r="B958"/>
      <c r="C958"/>
      <c r="D958"/>
      <c r="E958">
        <v>2</v>
      </c>
      <c r="F958">
        <v>38</v>
      </c>
      <c r="G958"/>
      <c r="H958">
        <v>17</v>
      </c>
      <c r="I958"/>
      <c r="J958">
        <v>66</v>
      </c>
      <c r="K958" s="59"/>
      <c r="L958" s="59"/>
      <c r="M958" s="59"/>
      <c r="N958" s="59"/>
      <c r="O958" s="59"/>
      <c r="P958" s="59"/>
      <c r="Q958" s="59"/>
      <c r="R958" s="59"/>
      <c r="S958" s="59"/>
      <c r="T958" s="59"/>
      <c r="U958" s="59"/>
      <c r="V958" s="59"/>
      <c r="W958" s="59"/>
      <c r="X958" s="59"/>
      <c r="Y958" s="59"/>
      <c r="Z958" s="59"/>
      <c r="AA958" s="59"/>
      <c r="AB958" s="59"/>
      <c r="AC958" s="59"/>
      <c r="AD958" s="59"/>
      <c r="AE958" s="59"/>
      <c r="AF958" s="59"/>
      <c r="AG958" s="59"/>
      <c r="AH958" s="59"/>
      <c r="AI958" s="59"/>
      <c r="AJ958" s="59"/>
      <c r="AK958" s="59"/>
      <c r="AL958" s="59"/>
      <c r="AM958" s="59"/>
      <c r="AN958" s="59"/>
      <c r="AO958" s="59"/>
      <c r="AP958" s="59"/>
      <c r="AQ958" s="59"/>
      <c r="AR958" s="59"/>
      <c r="AS958" s="59"/>
      <c r="AT958" s="59"/>
      <c r="AU958" s="59"/>
      <c r="AV958" s="59"/>
      <c r="AW958" s="59"/>
      <c r="AX958" s="59"/>
      <c r="AY958" s="59"/>
      <c r="AZ958" s="59"/>
      <c r="BA958" s="59"/>
    </row>
    <row r="959" spans="1:53" s="34" customFormat="1" hidden="1">
      <c r="A959" t="s">
        <v>1028</v>
      </c>
      <c r="B959"/>
      <c r="C959"/>
      <c r="D959"/>
      <c r="E959"/>
      <c r="F959">
        <v>36</v>
      </c>
      <c r="G959"/>
      <c r="H959">
        <v>18</v>
      </c>
      <c r="I959"/>
      <c r="J959">
        <v>35</v>
      </c>
      <c r="K959" s="59"/>
      <c r="L959" s="59"/>
      <c r="M959" s="59"/>
      <c r="N959" s="59"/>
      <c r="O959" s="59"/>
      <c r="P959" s="59"/>
      <c r="Q959" s="59"/>
      <c r="R959" s="59"/>
      <c r="S959" s="59"/>
      <c r="T959" s="59"/>
      <c r="U959" s="59"/>
      <c r="V959" s="59"/>
      <c r="W959" s="59"/>
      <c r="X959" s="59"/>
      <c r="Y959" s="59"/>
      <c r="Z959" s="59"/>
      <c r="AA959" s="59"/>
      <c r="AB959" s="59"/>
      <c r="AC959" s="59"/>
      <c r="AD959" s="59"/>
      <c r="AE959" s="59"/>
      <c r="AF959" s="59"/>
      <c r="AG959" s="59"/>
      <c r="AH959" s="59"/>
      <c r="AI959" s="59"/>
      <c r="AJ959" s="59"/>
      <c r="AK959" s="59"/>
      <c r="AL959" s="59"/>
      <c r="AM959" s="59"/>
      <c r="AN959" s="59"/>
      <c r="AO959" s="59"/>
      <c r="AP959" s="59"/>
      <c r="AQ959" s="59"/>
      <c r="AR959" s="59"/>
      <c r="AS959" s="59"/>
      <c r="AT959" s="59"/>
      <c r="AU959" s="59"/>
      <c r="AV959" s="59"/>
      <c r="AW959" s="59"/>
      <c r="AX959" s="59"/>
      <c r="AY959" s="59"/>
      <c r="AZ959" s="59"/>
      <c r="BA959" s="59"/>
    </row>
    <row r="960" spans="1:53" s="34" customFormat="1" hidden="1">
      <c r="A960" t="s">
        <v>1029</v>
      </c>
      <c r="B960"/>
      <c r="C960"/>
      <c r="D960"/>
      <c r="E960">
        <v>4</v>
      </c>
      <c r="F960">
        <v>20</v>
      </c>
      <c r="G960"/>
      <c r="H960">
        <v>9</v>
      </c>
      <c r="I960"/>
      <c r="J960">
        <v>49</v>
      </c>
      <c r="K960" s="59"/>
      <c r="L960" s="59"/>
      <c r="M960" s="59"/>
      <c r="N960" s="59"/>
      <c r="O960" s="59"/>
      <c r="P960" s="59"/>
      <c r="Q960" s="59"/>
      <c r="R960" s="59"/>
      <c r="S960" s="59"/>
      <c r="T960" s="59"/>
      <c r="U960" s="59"/>
      <c r="V960" s="59"/>
      <c r="W960" s="59"/>
      <c r="X960" s="59"/>
      <c r="Y960" s="59"/>
      <c r="Z960" s="59"/>
      <c r="AA960" s="59"/>
      <c r="AB960" s="59"/>
      <c r="AC960" s="59"/>
      <c r="AD960" s="59"/>
      <c r="AE960" s="59"/>
      <c r="AF960" s="59"/>
      <c r="AG960" s="59"/>
      <c r="AH960" s="59"/>
      <c r="AI960" s="59"/>
      <c r="AJ960" s="59"/>
      <c r="AK960" s="59"/>
      <c r="AL960" s="59"/>
      <c r="AM960" s="59"/>
      <c r="AN960" s="59"/>
      <c r="AO960" s="59"/>
      <c r="AP960" s="59"/>
      <c r="AQ960" s="59"/>
      <c r="AR960" s="59"/>
      <c r="AS960" s="59"/>
      <c r="AT960" s="59"/>
      <c r="AU960" s="59"/>
      <c r="AV960" s="59"/>
      <c r="AW960" s="59"/>
      <c r="AX960" s="59"/>
      <c r="AY960" s="59"/>
      <c r="AZ960" s="59"/>
      <c r="BA960" s="59"/>
    </row>
    <row r="961" spans="1:53" s="34" customFormat="1" hidden="1">
      <c r="A961" t="s">
        <v>1030</v>
      </c>
      <c r="B961"/>
      <c r="C961"/>
      <c r="D961"/>
      <c r="E961">
        <v>7</v>
      </c>
      <c r="F961">
        <v>17</v>
      </c>
      <c r="G961">
        <v>1</v>
      </c>
      <c r="H961">
        <v>9</v>
      </c>
      <c r="I961"/>
      <c r="J961">
        <v>45</v>
      </c>
      <c r="K961" s="59"/>
      <c r="L961" s="59"/>
      <c r="M961" s="59"/>
      <c r="N961" s="59"/>
      <c r="O961" s="59"/>
      <c r="P961" s="59"/>
      <c r="Q961" s="59"/>
      <c r="R961" s="59"/>
      <c r="S961" s="59"/>
      <c r="T961" s="59"/>
      <c r="U961" s="59"/>
      <c r="V961" s="59"/>
      <c r="W961" s="59"/>
      <c r="X961" s="59"/>
      <c r="Y961" s="59"/>
      <c r="Z961" s="59"/>
      <c r="AA961" s="59"/>
      <c r="AB961" s="59"/>
      <c r="AC961" s="59"/>
      <c r="AD961" s="59"/>
      <c r="AE961" s="59"/>
      <c r="AF961" s="59"/>
      <c r="AG961" s="59"/>
      <c r="AH961" s="59"/>
      <c r="AI961" s="59"/>
      <c r="AJ961" s="59"/>
      <c r="AK961" s="59"/>
      <c r="AL961" s="59"/>
      <c r="AM961" s="59"/>
      <c r="AN961" s="59"/>
      <c r="AO961" s="59"/>
      <c r="AP961" s="59"/>
      <c r="AQ961" s="59"/>
      <c r="AR961" s="59"/>
      <c r="AS961" s="59"/>
      <c r="AT961" s="59"/>
      <c r="AU961" s="59"/>
      <c r="AV961" s="59"/>
      <c r="AW961" s="59"/>
      <c r="AX961" s="59"/>
      <c r="AY961" s="59"/>
      <c r="AZ961" s="59"/>
      <c r="BA961" s="59"/>
    </row>
    <row r="962" spans="1:53" s="34" customFormat="1" hidden="1">
      <c r="A962" t="s">
        <v>1031</v>
      </c>
      <c r="B962"/>
      <c r="C962"/>
      <c r="D962"/>
      <c r="E962"/>
      <c r="F962">
        <v>2</v>
      </c>
      <c r="G962"/>
      <c r="H962">
        <v>2</v>
      </c>
      <c r="I962"/>
      <c r="J962">
        <v>3</v>
      </c>
      <c r="K962" s="59"/>
      <c r="L962" s="59"/>
      <c r="M962" s="59"/>
      <c r="N962" s="59"/>
      <c r="O962" s="59"/>
      <c r="P962" s="59"/>
      <c r="Q962" s="59"/>
      <c r="R962" s="59"/>
      <c r="S962" s="59"/>
      <c r="T962" s="59"/>
      <c r="U962" s="59"/>
      <c r="V962" s="59"/>
      <c r="W962" s="59"/>
      <c r="X962" s="59"/>
      <c r="Y962" s="59"/>
      <c r="Z962" s="59"/>
      <c r="AA962" s="59"/>
      <c r="AB962" s="59"/>
      <c r="AC962" s="59"/>
      <c r="AD962" s="59"/>
      <c r="AE962" s="59"/>
      <c r="AF962" s="59"/>
      <c r="AG962" s="59"/>
      <c r="AH962" s="59"/>
      <c r="AI962" s="59"/>
      <c r="AJ962" s="59"/>
      <c r="AK962" s="59"/>
      <c r="AL962" s="59"/>
      <c r="AM962" s="59"/>
      <c r="AN962" s="59"/>
      <c r="AO962" s="59"/>
      <c r="AP962" s="59"/>
      <c r="AQ962" s="59"/>
      <c r="AR962" s="59"/>
      <c r="AS962" s="59"/>
      <c r="AT962" s="59"/>
      <c r="AU962" s="59"/>
      <c r="AV962" s="59"/>
      <c r="AW962" s="59"/>
      <c r="AX962" s="59"/>
      <c r="AY962" s="59"/>
      <c r="AZ962" s="59"/>
      <c r="BA962" s="59"/>
    </row>
    <row r="963" spans="1:53" s="34" customFormat="1" hidden="1">
      <c r="A963" t="s">
        <v>1032</v>
      </c>
      <c r="B963"/>
      <c r="C963"/>
      <c r="D963"/>
      <c r="E963">
        <v>7</v>
      </c>
      <c r="F963">
        <v>21</v>
      </c>
      <c r="G963">
        <v>1</v>
      </c>
      <c r="H963">
        <v>10</v>
      </c>
      <c r="I963"/>
      <c r="J963">
        <v>61</v>
      </c>
      <c r="K963" s="59"/>
      <c r="L963" s="59"/>
      <c r="M963" s="59"/>
      <c r="N963" s="59"/>
      <c r="O963" s="59"/>
      <c r="P963" s="59"/>
      <c r="Q963" s="59"/>
      <c r="R963" s="59"/>
      <c r="S963" s="59"/>
      <c r="T963" s="59"/>
      <c r="U963" s="59"/>
      <c r="V963" s="59"/>
      <c r="W963" s="59"/>
      <c r="X963" s="59"/>
      <c r="Y963" s="59"/>
      <c r="Z963" s="59"/>
      <c r="AA963" s="59"/>
      <c r="AB963" s="59"/>
      <c r="AC963" s="59"/>
      <c r="AD963" s="59"/>
      <c r="AE963" s="59"/>
      <c r="AF963" s="59"/>
      <c r="AG963" s="59"/>
      <c r="AH963" s="59"/>
      <c r="AI963" s="59"/>
      <c r="AJ963" s="59"/>
      <c r="AK963" s="59"/>
      <c r="AL963" s="59"/>
      <c r="AM963" s="59"/>
      <c r="AN963" s="59"/>
      <c r="AO963" s="59"/>
      <c r="AP963" s="59"/>
      <c r="AQ963" s="59"/>
      <c r="AR963" s="59"/>
      <c r="AS963" s="59"/>
      <c r="AT963" s="59"/>
      <c r="AU963" s="59"/>
      <c r="AV963" s="59"/>
      <c r="AW963" s="59"/>
      <c r="AX963" s="59"/>
      <c r="AY963" s="59"/>
      <c r="AZ963" s="59"/>
      <c r="BA963" s="59"/>
    </row>
    <row r="964" spans="1:53" s="34" customFormat="1" hidden="1">
      <c r="A964" t="s">
        <v>1033</v>
      </c>
      <c r="B964"/>
      <c r="C964"/>
      <c r="D964"/>
      <c r="E964">
        <v>10</v>
      </c>
      <c r="F964">
        <v>18</v>
      </c>
      <c r="G964">
        <v>1</v>
      </c>
      <c r="H964">
        <v>12</v>
      </c>
      <c r="I964"/>
      <c r="J964">
        <v>47</v>
      </c>
      <c r="K964" s="59"/>
      <c r="L964" s="59"/>
      <c r="M964" s="59"/>
      <c r="N964" s="59"/>
      <c r="O964" s="59"/>
      <c r="P964" s="59"/>
      <c r="Q964" s="59"/>
      <c r="R964" s="59"/>
      <c r="S964" s="59"/>
      <c r="T964" s="59"/>
      <c r="U964" s="59"/>
      <c r="V964" s="59"/>
      <c r="W964" s="59"/>
      <c r="X964" s="59"/>
      <c r="Y964" s="59"/>
      <c r="Z964" s="59"/>
      <c r="AA964" s="59"/>
      <c r="AB964" s="59"/>
      <c r="AC964" s="59"/>
      <c r="AD964" s="59"/>
      <c r="AE964" s="59"/>
      <c r="AF964" s="59"/>
      <c r="AG964" s="59"/>
      <c r="AH964" s="59"/>
      <c r="AI964" s="59"/>
      <c r="AJ964" s="59"/>
      <c r="AK964" s="59"/>
      <c r="AL964" s="59"/>
      <c r="AM964" s="59"/>
      <c r="AN964" s="59"/>
      <c r="AO964" s="59"/>
      <c r="AP964" s="59"/>
      <c r="AQ964" s="59"/>
      <c r="AR964" s="59"/>
      <c r="AS964" s="59"/>
      <c r="AT964" s="59"/>
      <c r="AU964" s="59"/>
      <c r="AV964" s="59"/>
      <c r="AW964" s="59"/>
      <c r="AX964" s="59"/>
      <c r="AY964" s="59"/>
      <c r="AZ964" s="59"/>
      <c r="BA964" s="59"/>
    </row>
    <row r="965" spans="1:53" s="34" customFormat="1" hidden="1">
      <c r="A965" t="s">
        <v>1034</v>
      </c>
      <c r="B965"/>
      <c r="C965"/>
      <c r="D965"/>
      <c r="E965">
        <v>8</v>
      </c>
      <c r="F965">
        <v>23</v>
      </c>
      <c r="G965">
        <v>1</v>
      </c>
      <c r="H965">
        <v>12</v>
      </c>
      <c r="I965"/>
      <c r="J965">
        <v>45</v>
      </c>
      <c r="K965" s="59"/>
      <c r="L965" s="59"/>
      <c r="M965" s="59"/>
      <c r="N965" s="59"/>
      <c r="O965" s="59"/>
      <c r="P965" s="59"/>
      <c r="Q965" s="59"/>
      <c r="R965" s="59"/>
      <c r="S965" s="59"/>
      <c r="T965" s="59"/>
      <c r="U965" s="59"/>
      <c r="V965" s="59"/>
      <c r="W965" s="59"/>
      <c r="X965" s="59"/>
      <c r="Y965" s="59"/>
      <c r="Z965" s="59"/>
      <c r="AA965" s="59"/>
      <c r="AB965" s="59"/>
      <c r="AC965" s="59"/>
      <c r="AD965" s="59"/>
      <c r="AE965" s="59"/>
      <c r="AF965" s="59"/>
      <c r="AG965" s="59"/>
      <c r="AH965" s="59"/>
      <c r="AI965" s="59"/>
      <c r="AJ965" s="59"/>
      <c r="AK965" s="59"/>
      <c r="AL965" s="59"/>
      <c r="AM965" s="59"/>
      <c r="AN965" s="59"/>
      <c r="AO965" s="59"/>
      <c r="AP965" s="59"/>
      <c r="AQ965" s="59"/>
      <c r="AR965" s="59"/>
      <c r="AS965" s="59"/>
      <c r="AT965" s="59"/>
      <c r="AU965" s="59"/>
      <c r="AV965" s="59"/>
      <c r="AW965" s="59"/>
      <c r="AX965" s="59"/>
      <c r="AY965" s="59"/>
      <c r="AZ965" s="59"/>
      <c r="BA965" s="59"/>
    </row>
    <row r="966" spans="1:53" s="34" customFormat="1" hidden="1">
      <c r="A966" t="s">
        <v>1035</v>
      </c>
      <c r="B966"/>
      <c r="C966"/>
      <c r="D966"/>
      <c r="E966">
        <v>3</v>
      </c>
      <c r="F966">
        <v>35</v>
      </c>
      <c r="G966">
        <v>1</v>
      </c>
      <c r="H966">
        <v>7</v>
      </c>
      <c r="I966"/>
      <c r="J966">
        <v>65</v>
      </c>
      <c r="K966" s="59"/>
      <c r="L966" s="59"/>
      <c r="M966" s="59"/>
      <c r="N966" s="59"/>
      <c r="O966" s="59"/>
      <c r="P966" s="59"/>
      <c r="Q966" s="59"/>
      <c r="R966" s="59"/>
      <c r="S966" s="59"/>
      <c r="T966" s="59"/>
      <c r="U966" s="59"/>
      <c r="V966" s="59"/>
      <c r="W966" s="59"/>
      <c r="X966" s="59"/>
      <c r="Y966" s="59"/>
      <c r="Z966" s="59"/>
      <c r="AA966" s="59"/>
      <c r="AB966" s="59"/>
      <c r="AC966" s="59"/>
      <c r="AD966" s="59"/>
      <c r="AE966" s="59"/>
      <c r="AF966" s="59"/>
      <c r="AG966" s="59"/>
      <c r="AH966" s="59"/>
      <c r="AI966" s="59"/>
      <c r="AJ966" s="59"/>
      <c r="AK966" s="59"/>
      <c r="AL966" s="59"/>
      <c r="AM966" s="59"/>
      <c r="AN966" s="59"/>
      <c r="AO966" s="59"/>
      <c r="AP966" s="59"/>
      <c r="AQ966" s="59"/>
      <c r="AR966" s="59"/>
      <c r="AS966" s="59"/>
      <c r="AT966" s="59"/>
      <c r="AU966" s="59"/>
      <c r="AV966" s="59"/>
      <c r="AW966" s="59"/>
      <c r="AX966" s="59"/>
      <c r="AY966" s="59"/>
      <c r="AZ966" s="59"/>
      <c r="BA966" s="59"/>
    </row>
    <row r="967" spans="1:53" s="34" customFormat="1" hidden="1">
      <c r="A967" t="s">
        <v>1036</v>
      </c>
      <c r="B967"/>
      <c r="C967"/>
      <c r="D967"/>
      <c r="E967">
        <v>2</v>
      </c>
      <c r="F967">
        <v>12</v>
      </c>
      <c r="G967"/>
      <c r="H967">
        <v>6</v>
      </c>
      <c r="I967"/>
      <c r="J967">
        <v>78</v>
      </c>
      <c r="K967" s="59"/>
      <c r="L967" s="59"/>
      <c r="M967" s="59"/>
      <c r="N967" s="59"/>
      <c r="O967" s="59"/>
      <c r="P967" s="59"/>
      <c r="Q967" s="59"/>
      <c r="R967" s="59"/>
      <c r="S967" s="59"/>
      <c r="T967" s="59"/>
      <c r="U967" s="59"/>
      <c r="V967" s="59"/>
      <c r="W967" s="59"/>
      <c r="X967" s="59"/>
      <c r="Y967" s="59"/>
      <c r="Z967" s="59"/>
      <c r="AA967" s="59"/>
      <c r="AB967" s="59"/>
      <c r="AC967" s="59"/>
      <c r="AD967" s="59"/>
      <c r="AE967" s="59"/>
      <c r="AF967" s="59"/>
      <c r="AG967" s="59"/>
      <c r="AH967" s="59"/>
      <c r="AI967" s="59"/>
      <c r="AJ967" s="59"/>
      <c r="AK967" s="59"/>
      <c r="AL967" s="59"/>
      <c r="AM967" s="59"/>
      <c r="AN967" s="59"/>
      <c r="AO967" s="59"/>
      <c r="AP967" s="59"/>
      <c r="AQ967" s="59"/>
      <c r="AR967" s="59"/>
      <c r="AS967" s="59"/>
      <c r="AT967" s="59"/>
      <c r="AU967" s="59"/>
      <c r="AV967" s="59"/>
      <c r="AW967" s="59"/>
      <c r="AX967" s="59"/>
      <c r="AY967" s="59"/>
      <c r="AZ967" s="59"/>
      <c r="BA967" s="59"/>
    </row>
    <row r="968" spans="1:53" s="34" customFormat="1" hidden="1">
      <c r="A968" t="s">
        <v>1037</v>
      </c>
      <c r="B968"/>
      <c r="C968"/>
      <c r="D968"/>
      <c r="E968">
        <v>7</v>
      </c>
      <c r="F968">
        <v>21</v>
      </c>
      <c r="G968">
        <v>1</v>
      </c>
      <c r="H968">
        <v>11</v>
      </c>
      <c r="I968"/>
      <c r="J968">
        <v>48</v>
      </c>
      <c r="K968" s="59"/>
      <c r="L968" s="59"/>
      <c r="M968" s="59"/>
      <c r="N968" s="59"/>
      <c r="O968" s="59"/>
      <c r="P968" s="59"/>
      <c r="Q968" s="59"/>
      <c r="R968" s="59"/>
      <c r="S968" s="59"/>
      <c r="T968" s="59"/>
      <c r="U968" s="59"/>
      <c r="V968" s="59"/>
      <c r="W968" s="59"/>
      <c r="X968" s="59"/>
      <c r="Y968" s="59"/>
      <c r="Z968" s="59"/>
      <c r="AA968" s="59"/>
      <c r="AB968" s="59"/>
      <c r="AC968" s="59"/>
      <c r="AD968" s="59"/>
      <c r="AE968" s="59"/>
      <c r="AF968" s="59"/>
      <c r="AG968" s="59"/>
      <c r="AH968" s="59"/>
      <c r="AI968" s="59"/>
      <c r="AJ968" s="59"/>
      <c r="AK968" s="59"/>
      <c r="AL968" s="59"/>
      <c r="AM968" s="59"/>
      <c r="AN968" s="59"/>
      <c r="AO968" s="59"/>
      <c r="AP968" s="59"/>
      <c r="AQ968" s="59"/>
      <c r="AR968" s="59"/>
      <c r="AS968" s="59"/>
      <c r="AT968" s="59"/>
      <c r="AU968" s="59"/>
      <c r="AV968" s="59"/>
      <c r="AW968" s="59"/>
      <c r="AX968" s="59"/>
      <c r="AY968" s="59"/>
      <c r="AZ968" s="59"/>
      <c r="BA968" s="59"/>
    </row>
    <row r="969" spans="1:53" s="34" customFormat="1" hidden="1">
      <c r="A969" t="s">
        <v>1038</v>
      </c>
      <c r="B969"/>
      <c r="C969"/>
      <c r="D969"/>
      <c r="E969">
        <v>5</v>
      </c>
      <c r="F969">
        <v>20</v>
      </c>
      <c r="G969">
        <v>1</v>
      </c>
      <c r="H969">
        <v>10</v>
      </c>
      <c r="I969"/>
      <c r="J969">
        <v>65</v>
      </c>
      <c r="K969" s="59"/>
      <c r="L969" s="59"/>
      <c r="M969" s="59"/>
      <c r="N969" s="59"/>
      <c r="O969" s="59"/>
      <c r="P969" s="59"/>
      <c r="Q969" s="59"/>
      <c r="R969" s="59"/>
      <c r="S969" s="59"/>
      <c r="T969" s="59"/>
      <c r="U969" s="59"/>
      <c r="V969" s="59"/>
      <c r="W969" s="59"/>
      <c r="X969" s="59"/>
      <c r="Y969" s="59"/>
      <c r="Z969" s="59"/>
      <c r="AA969" s="59"/>
      <c r="AB969" s="59"/>
      <c r="AC969" s="59"/>
      <c r="AD969" s="59"/>
      <c r="AE969" s="59"/>
      <c r="AF969" s="59"/>
      <c r="AG969" s="59"/>
      <c r="AH969" s="59"/>
      <c r="AI969" s="59"/>
      <c r="AJ969" s="59"/>
      <c r="AK969" s="59"/>
      <c r="AL969" s="59"/>
      <c r="AM969" s="59"/>
      <c r="AN969" s="59"/>
      <c r="AO969" s="59"/>
      <c r="AP969" s="59"/>
      <c r="AQ969" s="59"/>
      <c r="AR969" s="59"/>
      <c r="AS969" s="59"/>
      <c r="AT969" s="59"/>
      <c r="AU969" s="59"/>
      <c r="AV969" s="59"/>
      <c r="AW969" s="59"/>
      <c r="AX969" s="59"/>
      <c r="AY969" s="59"/>
      <c r="AZ969" s="59"/>
      <c r="BA969" s="59"/>
    </row>
    <row r="970" spans="1:53" s="34" customFormat="1" hidden="1">
      <c r="A970" t="s">
        <v>1039</v>
      </c>
      <c r="B970"/>
      <c r="C970"/>
      <c r="D970"/>
      <c r="E970">
        <v>4</v>
      </c>
      <c r="F970">
        <v>18</v>
      </c>
      <c r="G970"/>
      <c r="H970">
        <v>8</v>
      </c>
      <c r="I970"/>
      <c r="J970">
        <v>63</v>
      </c>
      <c r="K970" s="59"/>
      <c r="L970" s="59"/>
      <c r="M970" s="59"/>
      <c r="N970" s="59"/>
      <c r="O970" s="59"/>
      <c r="P970" s="59"/>
      <c r="Q970" s="59"/>
      <c r="R970" s="59"/>
      <c r="S970" s="59"/>
      <c r="T970" s="59"/>
      <c r="U970" s="59"/>
      <c r="V970" s="59"/>
      <c r="W970" s="59"/>
      <c r="X970" s="59"/>
      <c r="Y970" s="59"/>
      <c r="Z970" s="59"/>
      <c r="AA970" s="59"/>
      <c r="AB970" s="59"/>
      <c r="AC970" s="59"/>
      <c r="AD970" s="59"/>
      <c r="AE970" s="59"/>
      <c r="AF970" s="59"/>
      <c r="AG970" s="59"/>
      <c r="AH970" s="59"/>
      <c r="AI970" s="59"/>
      <c r="AJ970" s="59"/>
      <c r="AK970" s="59"/>
      <c r="AL970" s="59"/>
      <c r="AM970" s="59"/>
      <c r="AN970" s="59"/>
      <c r="AO970" s="59"/>
      <c r="AP970" s="59"/>
      <c r="AQ970" s="59"/>
      <c r="AR970" s="59"/>
      <c r="AS970" s="59"/>
      <c r="AT970" s="59"/>
      <c r="AU970" s="59"/>
      <c r="AV970" s="59"/>
      <c r="AW970" s="59"/>
      <c r="AX970" s="59"/>
      <c r="AY970" s="59"/>
      <c r="AZ970" s="59"/>
      <c r="BA970" s="59"/>
    </row>
    <row r="971" spans="1:53" s="34" customFormat="1" hidden="1">
      <c r="A971" t="s">
        <v>1040</v>
      </c>
      <c r="B971"/>
      <c r="C971">
        <v>6.0000000000000001E-3</v>
      </c>
      <c r="D971"/>
      <c r="E971">
        <v>3</v>
      </c>
      <c r="F971">
        <v>13</v>
      </c>
      <c r="G971"/>
      <c r="H971">
        <v>9</v>
      </c>
      <c r="I971"/>
      <c r="J971">
        <v>66</v>
      </c>
      <c r="K971" s="59"/>
      <c r="L971" s="59"/>
      <c r="M971" s="59"/>
      <c r="N971" s="59"/>
      <c r="O971" s="59"/>
      <c r="P971" s="59"/>
      <c r="Q971" s="59"/>
      <c r="R971" s="59"/>
      <c r="S971" s="59"/>
      <c r="T971" s="59"/>
      <c r="U971" s="59"/>
      <c r="V971" s="59"/>
      <c r="W971" s="59"/>
      <c r="X971" s="59"/>
      <c r="Y971" s="59"/>
      <c r="Z971" s="59"/>
      <c r="AA971" s="59"/>
      <c r="AB971" s="59"/>
      <c r="AC971" s="59"/>
      <c r="AD971" s="59"/>
      <c r="AE971" s="59"/>
      <c r="AF971" s="59"/>
      <c r="AG971" s="59"/>
      <c r="AH971" s="59"/>
      <c r="AI971" s="59"/>
      <c r="AJ971" s="59"/>
      <c r="AK971" s="59"/>
      <c r="AL971" s="59"/>
      <c r="AM971" s="59"/>
      <c r="AN971" s="59"/>
      <c r="AO971" s="59"/>
      <c r="AP971" s="59"/>
      <c r="AQ971" s="59"/>
      <c r="AR971" s="59"/>
      <c r="AS971" s="59"/>
      <c r="AT971" s="59"/>
      <c r="AU971" s="59"/>
      <c r="AV971" s="59"/>
      <c r="AW971" s="59"/>
      <c r="AX971" s="59"/>
      <c r="AY971" s="59"/>
      <c r="AZ971" s="59"/>
      <c r="BA971" s="59"/>
    </row>
    <row r="972" spans="1:53" s="34" customFormat="1" hidden="1">
      <c r="A972" t="s">
        <v>1041</v>
      </c>
      <c r="B972"/>
      <c r="C972">
        <v>6.0000000000000001E-3</v>
      </c>
      <c r="D972"/>
      <c r="E972">
        <v>3</v>
      </c>
      <c r="F972">
        <v>13</v>
      </c>
      <c r="G972"/>
      <c r="H972">
        <v>7</v>
      </c>
      <c r="I972"/>
      <c r="J972">
        <v>57</v>
      </c>
      <c r="K972" s="59"/>
      <c r="L972" s="59"/>
      <c r="M972" s="59"/>
      <c r="N972" s="59"/>
      <c r="O972" s="59"/>
      <c r="P972" s="59"/>
      <c r="Q972" s="59"/>
      <c r="R972" s="59"/>
      <c r="S972" s="59"/>
      <c r="T972" s="59"/>
      <c r="U972" s="59"/>
      <c r="V972" s="59"/>
      <c r="W972" s="59"/>
      <c r="X972" s="59"/>
      <c r="Y972" s="59"/>
      <c r="Z972" s="59"/>
      <c r="AA972" s="59"/>
      <c r="AB972" s="59"/>
      <c r="AC972" s="59"/>
      <c r="AD972" s="59"/>
      <c r="AE972" s="59"/>
      <c r="AF972" s="59"/>
      <c r="AG972" s="59"/>
      <c r="AH972" s="59"/>
      <c r="AI972" s="59"/>
      <c r="AJ972" s="59"/>
      <c r="AK972" s="59"/>
      <c r="AL972" s="59"/>
      <c r="AM972" s="59"/>
      <c r="AN972" s="59"/>
      <c r="AO972" s="59"/>
      <c r="AP972" s="59"/>
      <c r="AQ972" s="59"/>
      <c r="AR972" s="59"/>
      <c r="AS972" s="59"/>
      <c r="AT972" s="59"/>
      <c r="AU972" s="59"/>
      <c r="AV972" s="59"/>
      <c r="AW972" s="59"/>
      <c r="AX972" s="59"/>
      <c r="AY972" s="59"/>
      <c r="AZ972" s="59"/>
      <c r="BA972" s="59"/>
    </row>
    <row r="973" spans="1:53" s="34" customFormat="1" hidden="1">
      <c r="A973" t="s">
        <v>1042</v>
      </c>
      <c r="B973"/>
      <c r="C973"/>
      <c r="D973">
        <v>0.3</v>
      </c>
      <c r="E973">
        <v>12</v>
      </c>
      <c r="F973">
        <v>23</v>
      </c>
      <c r="G973">
        <v>1</v>
      </c>
      <c r="H973">
        <v>11</v>
      </c>
      <c r="I973"/>
      <c r="J973">
        <v>58</v>
      </c>
      <c r="K973" s="59"/>
      <c r="L973" s="59"/>
      <c r="M973" s="59"/>
      <c r="N973" s="59"/>
      <c r="O973" s="59"/>
      <c r="P973" s="59"/>
      <c r="Q973" s="59"/>
      <c r="R973" s="59"/>
      <c r="S973" s="59"/>
      <c r="T973" s="59"/>
      <c r="U973" s="59"/>
      <c r="V973" s="59"/>
      <c r="W973" s="59"/>
      <c r="X973" s="59"/>
      <c r="Y973" s="59"/>
      <c r="Z973" s="59"/>
      <c r="AA973" s="59"/>
      <c r="AB973" s="59"/>
      <c r="AC973" s="59"/>
      <c r="AD973" s="59"/>
      <c r="AE973" s="59"/>
      <c r="AF973" s="59"/>
      <c r="AG973" s="59"/>
      <c r="AH973" s="59"/>
      <c r="AI973" s="59"/>
      <c r="AJ973" s="59"/>
      <c r="AK973" s="59"/>
      <c r="AL973" s="59"/>
      <c r="AM973" s="59"/>
      <c r="AN973" s="59"/>
      <c r="AO973" s="59"/>
      <c r="AP973" s="59"/>
      <c r="AQ973" s="59"/>
      <c r="AR973" s="59"/>
      <c r="AS973" s="59"/>
      <c r="AT973" s="59"/>
      <c r="AU973" s="59"/>
      <c r="AV973" s="59"/>
      <c r="AW973" s="59"/>
      <c r="AX973" s="59"/>
      <c r="AY973" s="59"/>
      <c r="AZ973" s="59"/>
      <c r="BA973" s="59"/>
    </row>
    <row r="974" spans="1:53" s="34" customFormat="1" hidden="1">
      <c r="A974" t="s">
        <v>1043</v>
      </c>
      <c r="B974"/>
      <c r="C974"/>
      <c r="D974"/>
      <c r="E974">
        <v>5</v>
      </c>
      <c r="F974">
        <v>24</v>
      </c>
      <c r="G974">
        <v>2</v>
      </c>
      <c r="H974">
        <v>4</v>
      </c>
      <c r="I974"/>
      <c r="J974">
        <v>107</v>
      </c>
      <c r="K974" s="59"/>
      <c r="L974" s="59"/>
      <c r="M974" s="59"/>
      <c r="N974" s="59"/>
      <c r="O974" s="59"/>
      <c r="P974" s="59"/>
      <c r="Q974" s="59"/>
      <c r="R974" s="59"/>
      <c r="S974" s="59"/>
      <c r="T974" s="59"/>
      <c r="U974" s="59"/>
      <c r="V974" s="59"/>
      <c r="W974" s="59"/>
      <c r="X974" s="59"/>
      <c r="Y974" s="59"/>
      <c r="Z974" s="59"/>
      <c r="AA974" s="59"/>
      <c r="AB974" s="59"/>
      <c r="AC974" s="59"/>
      <c r="AD974" s="59"/>
      <c r="AE974" s="59"/>
      <c r="AF974" s="59"/>
      <c r="AG974" s="59"/>
      <c r="AH974" s="59"/>
      <c r="AI974" s="59"/>
      <c r="AJ974" s="59"/>
      <c r="AK974" s="59"/>
      <c r="AL974" s="59"/>
      <c r="AM974" s="59"/>
      <c r="AN974" s="59"/>
      <c r="AO974" s="59"/>
      <c r="AP974" s="59"/>
      <c r="AQ974" s="59"/>
      <c r="AR974" s="59"/>
      <c r="AS974" s="59"/>
      <c r="AT974" s="59"/>
      <c r="AU974" s="59"/>
      <c r="AV974" s="59"/>
      <c r="AW974" s="59"/>
      <c r="AX974" s="59"/>
      <c r="AY974" s="59"/>
      <c r="AZ974" s="59"/>
      <c r="BA974" s="59"/>
    </row>
    <row r="975" spans="1:53" s="34" customFormat="1" hidden="1">
      <c r="A975" t="s">
        <v>1044</v>
      </c>
      <c r="B975"/>
      <c r="C975"/>
      <c r="D975"/>
      <c r="E975">
        <v>4</v>
      </c>
      <c r="F975">
        <v>12</v>
      </c>
      <c r="G975">
        <v>1</v>
      </c>
      <c r="H975">
        <v>8</v>
      </c>
      <c r="I975"/>
      <c r="J975">
        <v>61</v>
      </c>
      <c r="K975" s="59"/>
      <c r="L975" s="59"/>
      <c r="M975" s="59"/>
      <c r="N975" s="59"/>
      <c r="O975" s="59"/>
      <c r="P975" s="59"/>
      <c r="Q975" s="59"/>
      <c r="R975" s="59"/>
      <c r="S975" s="59"/>
      <c r="T975" s="59"/>
      <c r="U975" s="59"/>
      <c r="V975" s="59"/>
      <c r="W975" s="59"/>
      <c r="X975" s="59"/>
      <c r="Y975" s="59"/>
      <c r="Z975" s="59"/>
      <c r="AA975" s="59"/>
      <c r="AB975" s="59"/>
      <c r="AC975" s="59"/>
      <c r="AD975" s="59"/>
      <c r="AE975" s="59"/>
      <c r="AF975" s="59"/>
      <c r="AG975" s="59"/>
      <c r="AH975" s="59"/>
      <c r="AI975" s="59"/>
      <c r="AJ975" s="59"/>
      <c r="AK975" s="59"/>
      <c r="AL975" s="59"/>
      <c r="AM975" s="59"/>
      <c r="AN975" s="59"/>
      <c r="AO975" s="59"/>
      <c r="AP975" s="59"/>
      <c r="AQ975" s="59"/>
      <c r="AR975" s="59"/>
      <c r="AS975" s="59"/>
      <c r="AT975" s="59"/>
      <c r="AU975" s="59"/>
      <c r="AV975" s="59"/>
      <c r="AW975" s="59"/>
      <c r="AX975" s="59"/>
      <c r="AY975" s="59"/>
      <c r="AZ975" s="59"/>
      <c r="BA975" s="59"/>
    </row>
    <row r="976" spans="1:53" s="34" customFormat="1" hidden="1">
      <c r="A976" t="s">
        <v>1045</v>
      </c>
      <c r="B976"/>
      <c r="C976"/>
      <c r="D976">
        <v>0.2</v>
      </c>
      <c r="E976">
        <v>10</v>
      </c>
      <c r="F976">
        <v>15</v>
      </c>
      <c r="G976">
        <v>1</v>
      </c>
      <c r="H976">
        <v>12</v>
      </c>
      <c r="I976"/>
      <c r="J976">
        <v>56</v>
      </c>
      <c r="K976" s="59"/>
      <c r="L976" s="59"/>
      <c r="M976" s="59"/>
      <c r="N976" s="59"/>
      <c r="O976" s="59"/>
      <c r="P976" s="59"/>
      <c r="Q976" s="59"/>
      <c r="R976" s="59"/>
      <c r="S976" s="59"/>
      <c r="T976" s="59"/>
      <c r="U976" s="59"/>
      <c r="V976" s="59"/>
      <c r="W976" s="59"/>
      <c r="X976" s="59"/>
      <c r="Y976" s="59"/>
      <c r="Z976" s="59"/>
      <c r="AA976" s="59"/>
      <c r="AB976" s="59"/>
      <c r="AC976" s="59"/>
      <c r="AD976" s="59"/>
      <c r="AE976" s="59"/>
      <c r="AF976" s="59"/>
      <c r="AG976" s="59"/>
      <c r="AH976" s="59"/>
      <c r="AI976" s="59"/>
      <c r="AJ976" s="59"/>
      <c r="AK976" s="59"/>
      <c r="AL976" s="59"/>
      <c r="AM976" s="59"/>
      <c r="AN976" s="59"/>
      <c r="AO976" s="59"/>
      <c r="AP976" s="59"/>
      <c r="AQ976" s="59"/>
      <c r="AR976" s="59"/>
      <c r="AS976" s="59"/>
      <c r="AT976" s="59"/>
      <c r="AU976" s="59"/>
      <c r="AV976" s="59"/>
      <c r="AW976" s="59"/>
      <c r="AX976" s="59"/>
      <c r="AY976" s="59"/>
      <c r="AZ976" s="59"/>
      <c r="BA976" s="59"/>
    </row>
    <row r="977" spans="1:53" s="34" customFormat="1" hidden="1">
      <c r="A977" t="s">
        <v>1046</v>
      </c>
      <c r="B977"/>
      <c r="C977"/>
      <c r="D977">
        <v>0.2</v>
      </c>
      <c r="E977">
        <v>11</v>
      </c>
      <c r="F977">
        <v>13</v>
      </c>
      <c r="G977">
        <v>1</v>
      </c>
      <c r="H977">
        <v>9</v>
      </c>
      <c r="I977"/>
      <c r="J977">
        <v>54</v>
      </c>
      <c r="K977" s="59"/>
      <c r="L977" s="59"/>
      <c r="M977" s="59"/>
      <c r="N977" s="59"/>
      <c r="O977" s="59"/>
      <c r="P977" s="59"/>
      <c r="Q977" s="59"/>
      <c r="R977" s="59"/>
      <c r="S977" s="59"/>
      <c r="T977" s="59"/>
      <c r="U977" s="59"/>
      <c r="V977" s="59"/>
      <c r="W977" s="59"/>
      <c r="X977" s="59"/>
      <c r="Y977" s="59"/>
      <c r="Z977" s="59"/>
      <c r="AA977" s="59"/>
      <c r="AB977" s="59"/>
      <c r="AC977" s="59"/>
      <c r="AD977" s="59"/>
      <c r="AE977" s="59"/>
      <c r="AF977" s="59"/>
      <c r="AG977" s="59"/>
      <c r="AH977" s="59"/>
      <c r="AI977" s="59"/>
      <c r="AJ977" s="59"/>
      <c r="AK977" s="59"/>
      <c r="AL977" s="59"/>
      <c r="AM977" s="59"/>
      <c r="AN977" s="59"/>
      <c r="AO977" s="59"/>
      <c r="AP977" s="59"/>
      <c r="AQ977" s="59"/>
      <c r="AR977" s="59"/>
      <c r="AS977" s="59"/>
      <c r="AT977" s="59"/>
      <c r="AU977" s="59"/>
      <c r="AV977" s="59"/>
      <c r="AW977" s="59"/>
      <c r="AX977" s="59"/>
      <c r="AY977" s="59"/>
      <c r="AZ977" s="59"/>
      <c r="BA977" s="59"/>
    </row>
    <row r="978" spans="1:53" s="34" customFormat="1" hidden="1">
      <c r="A978" t="s">
        <v>1047</v>
      </c>
      <c r="B978"/>
      <c r="C978"/>
      <c r="D978">
        <v>0.2</v>
      </c>
      <c r="E978">
        <v>9</v>
      </c>
      <c r="F978">
        <v>15</v>
      </c>
      <c r="G978">
        <v>1</v>
      </c>
      <c r="H978">
        <v>10</v>
      </c>
      <c r="I978">
        <v>2</v>
      </c>
      <c r="J978">
        <v>63</v>
      </c>
      <c r="K978" s="59"/>
      <c r="L978" s="59"/>
      <c r="M978" s="59"/>
      <c r="N978" s="59"/>
      <c r="O978" s="59"/>
      <c r="P978" s="59"/>
      <c r="Q978" s="59"/>
      <c r="R978" s="59"/>
      <c r="S978" s="59"/>
      <c r="T978" s="59"/>
      <c r="U978" s="59"/>
      <c r="V978" s="59"/>
      <c r="W978" s="59"/>
      <c r="X978" s="59"/>
      <c r="Y978" s="59"/>
      <c r="Z978" s="59"/>
      <c r="AA978" s="59"/>
      <c r="AB978" s="59"/>
      <c r="AC978" s="59"/>
      <c r="AD978" s="59"/>
      <c r="AE978" s="59"/>
      <c r="AF978" s="59"/>
      <c r="AG978" s="59"/>
      <c r="AH978" s="59"/>
      <c r="AI978" s="59"/>
      <c r="AJ978" s="59"/>
      <c r="AK978" s="59"/>
      <c r="AL978" s="59"/>
      <c r="AM978" s="59"/>
      <c r="AN978" s="59"/>
      <c r="AO978" s="59"/>
      <c r="AP978" s="59"/>
      <c r="AQ978" s="59"/>
      <c r="AR978" s="59"/>
      <c r="AS978" s="59"/>
      <c r="AT978" s="59"/>
      <c r="AU978" s="59"/>
      <c r="AV978" s="59"/>
      <c r="AW978" s="59"/>
      <c r="AX978" s="59"/>
      <c r="AY978" s="59"/>
      <c r="AZ978" s="59"/>
      <c r="BA978" s="59"/>
    </row>
    <row r="979" spans="1:53" s="34" customFormat="1" hidden="1">
      <c r="A979" t="s">
        <v>1048</v>
      </c>
      <c r="B979"/>
      <c r="C979"/>
      <c r="D979">
        <v>0.3</v>
      </c>
      <c r="E979">
        <v>10</v>
      </c>
      <c r="F979">
        <v>16</v>
      </c>
      <c r="G979">
        <v>1</v>
      </c>
      <c r="H979">
        <v>9</v>
      </c>
      <c r="I979"/>
      <c r="J979">
        <v>63</v>
      </c>
      <c r="K979" s="59"/>
      <c r="L979" s="59"/>
      <c r="M979" s="59"/>
      <c r="N979" s="59"/>
      <c r="O979" s="59"/>
      <c r="P979" s="59"/>
      <c r="Q979" s="59"/>
      <c r="R979" s="59"/>
      <c r="S979" s="59"/>
      <c r="T979" s="59"/>
      <c r="U979" s="59"/>
      <c r="V979" s="59"/>
      <c r="W979" s="59"/>
      <c r="X979" s="59"/>
      <c r="Y979" s="59"/>
      <c r="Z979" s="59"/>
      <c r="AA979" s="59"/>
      <c r="AB979" s="59"/>
      <c r="AC979" s="59"/>
      <c r="AD979" s="59"/>
      <c r="AE979" s="59"/>
      <c r="AF979" s="59"/>
      <c r="AG979" s="59"/>
      <c r="AH979" s="59"/>
      <c r="AI979" s="59"/>
      <c r="AJ979" s="59"/>
      <c r="AK979" s="59"/>
      <c r="AL979" s="59"/>
      <c r="AM979" s="59"/>
      <c r="AN979" s="59"/>
      <c r="AO979" s="59"/>
      <c r="AP979" s="59"/>
      <c r="AQ979" s="59"/>
      <c r="AR979" s="59"/>
      <c r="AS979" s="59"/>
      <c r="AT979" s="59"/>
      <c r="AU979" s="59"/>
      <c r="AV979" s="59"/>
      <c r="AW979" s="59"/>
      <c r="AX979" s="59"/>
      <c r="AY979" s="59"/>
      <c r="AZ979" s="59"/>
      <c r="BA979" s="59"/>
    </row>
    <row r="980" spans="1:53" s="34" customFormat="1" hidden="1">
      <c r="A980" t="s">
        <v>1049</v>
      </c>
      <c r="B980"/>
      <c r="C980"/>
      <c r="D980"/>
      <c r="E980">
        <v>7</v>
      </c>
      <c r="F980">
        <v>18</v>
      </c>
      <c r="G980">
        <v>1</v>
      </c>
      <c r="H980">
        <v>9</v>
      </c>
      <c r="I980"/>
      <c r="J980">
        <v>55</v>
      </c>
      <c r="K980" s="59"/>
      <c r="L980" s="59"/>
      <c r="M980" s="59"/>
      <c r="N980" s="59"/>
      <c r="O980" s="59"/>
      <c r="P980" s="59"/>
      <c r="Q980" s="59"/>
      <c r="R980" s="59"/>
      <c r="S980" s="59"/>
      <c r="T980" s="59"/>
      <c r="U980" s="59"/>
      <c r="V980" s="59"/>
      <c r="W980" s="59"/>
      <c r="X980" s="59"/>
      <c r="Y980" s="59"/>
      <c r="Z980" s="59"/>
      <c r="AA980" s="59"/>
      <c r="AB980" s="59"/>
      <c r="AC980" s="59"/>
      <c r="AD980" s="59"/>
      <c r="AE980" s="59"/>
      <c r="AF980" s="59"/>
      <c r="AG980" s="59"/>
      <c r="AH980" s="59"/>
      <c r="AI980" s="59"/>
      <c r="AJ980" s="59"/>
      <c r="AK980" s="59"/>
      <c r="AL980" s="59"/>
      <c r="AM980" s="59"/>
      <c r="AN980" s="59"/>
      <c r="AO980" s="59"/>
      <c r="AP980" s="59"/>
      <c r="AQ980" s="59"/>
      <c r="AR980" s="59"/>
      <c r="AS980" s="59"/>
      <c r="AT980" s="59"/>
      <c r="AU980" s="59"/>
      <c r="AV980" s="59"/>
      <c r="AW980" s="59"/>
      <c r="AX980" s="59"/>
      <c r="AY980" s="59"/>
      <c r="AZ980" s="59"/>
      <c r="BA980" s="59"/>
    </row>
    <row r="981" spans="1:53" s="34" customFormat="1" hidden="1">
      <c r="A981" t="s">
        <v>1050</v>
      </c>
      <c r="B981"/>
      <c r="C981"/>
      <c r="D981">
        <v>0.2</v>
      </c>
      <c r="E981">
        <v>12</v>
      </c>
      <c r="F981">
        <v>24</v>
      </c>
      <c r="G981">
        <v>1</v>
      </c>
      <c r="H981">
        <v>13</v>
      </c>
      <c r="I981"/>
      <c r="J981">
        <v>58</v>
      </c>
      <c r="K981" s="59"/>
      <c r="L981" s="59"/>
      <c r="M981" s="59"/>
      <c r="N981" s="59"/>
      <c r="O981" s="59"/>
      <c r="P981" s="59"/>
      <c r="Q981" s="59"/>
      <c r="R981" s="59"/>
      <c r="S981" s="59"/>
      <c r="T981" s="59"/>
      <c r="U981" s="59"/>
      <c r="V981" s="59"/>
      <c r="W981" s="59"/>
      <c r="X981" s="59"/>
      <c r="Y981" s="59"/>
      <c r="Z981" s="59"/>
      <c r="AA981" s="59"/>
      <c r="AB981" s="59"/>
      <c r="AC981" s="59"/>
      <c r="AD981" s="59"/>
      <c r="AE981" s="59"/>
      <c r="AF981" s="59"/>
      <c r="AG981" s="59"/>
      <c r="AH981" s="59"/>
      <c r="AI981" s="59"/>
      <c r="AJ981" s="59"/>
      <c r="AK981" s="59"/>
      <c r="AL981" s="59"/>
      <c r="AM981" s="59"/>
      <c r="AN981" s="59"/>
      <c r="AO981" s="59"/>
      <c r="AP981" s="59"/>
      <c r="AQ981" s="59"/>
      <c r="AR981" s="59"/>
      <c r="AS981" s="59"/>
      <c r="AT981" s="59"/>
      <c r="AU981" s="59"/>
      <c r="AV981" s="59"/>
      <c r="AW981" s="59"/>
      <c r="AX981" s="59"/>
      <c r="AY981" s="59"/>
      <c r="AZ981" s="59"/>
      <c r="BA981" s="59"/>
    </row>
    <row r="982" spans="1:53" s="34" customFormat="1" hidden="1">
      <c r="A982" t="s">
        <v>1051</v>
      </c>
      <c r="B982"/>
      <c r="C982"/>
      <c r="D982"/>
      <c r="E982">
        <v>13</v>
      </c>
      <c r="F982">
        <v>23</v>
      </c>
      <c r="G982">
        <v>1</v>
      </c>
      <c r="H982">
        <v>10</v>
      </c>
      <c r="I982"/>
      <c r="J982">
        <v>56</v>
      </c>
      <c r="K982" s="59"/>
      <c r="L982" s="59"/>
      <c r="M982" s="59"/>
      <c r="N982" s="59"/>
      <c r="O982" s="59"/>
      <c r="P982" s="59"/>
      <c r="Q982" s="59"/>
      <c r="R982" s="59"/>
      <c r="S982" s="59"/>
      <c r="T982" s="59"/>
      <c r="U982" s="59"/>
      <c r="V982" s="59"/>
      <c r="W982" s="59"/>
      <c r="X982" s="59"/>
      <c r="Y982" s="59"/>
      <c r="Z982" s="59"/>
      <c r="AA982" s="59"/>
      <c r="AB982" s="59"/>
      <c r="AC982" s="59"/>
      <c r="AD982" s="59"/>
      <c r="AE982" s="59"/>
      <c r="AF982" s="59"/>
      <c r="AG982" s="59"/>
      <c r="AH982" s="59"/>
      <c r="AI982" s="59"/>
      <c r="AJ982" s="59"/>
      <c r="AK982" s="59"/>
      <c r="AL982" s="59"/>
      <c r="AM982" s="59"/>
      <c r="AN982" s="59"/>
      <c r="AO982" s="59"/>
      <c r="AP982" s="59"/>
      <c r="AQ982" s="59"/>
      <c r="AR982" s="59"/>
      <c r="AS982" s="59"/>
      <c r="AT982" s="59"/>
      <c r="AU982" s="59"/>
      <c r="AV982" s="59"/>
      <c r="AW982" s="59"/>
      <c r="AX982" s="59"/>
      <c r="AY982" s="59"/>
      <c r="AZ982" s="59"/>
      <c r="BA982" s="59"/>
    </row>
    <row r="983" spans="1:53" s="34" customFormat="1" hidden="1">
      <c r="A983" t="s">
        <v>1052</v>
      </c>
      <c r="B983"/>
      <c r="C983"/>
      <c r="D983"/>
      <c r="E983">
        <v>9</v>
      </c>
      <c r="F983">
        <v>15</v>
      </c>
      <c r="G983">
        <v>1</v>
      </c>
      <c r="H983">
        <v>12</v>
      </c>
      <c r="I983"/>
      <c r="J983">
        <v>89</v>
      </c>
      <c r="K983" s="59"/>
      <c r="L983" s="59"/>
      <c r="M983" s="59"/>
      <c r="N983" s="59"/>
      <c r="O983" s="59"/>
      <c r="P983" s="59"/>
      <c r="Q983" s="59"/>
      <c r="R983" s="59"/>
      <c r="S983" s="59"/>
      <c r="T983" s="59"/>
      <c r="U983" s="59"/>
      <c r="V983" s="59"/>
      <c r="W983" s="59"/>
      <c r="X983" s="59"/>
      <c r="Y983" s="59"/>
      <c r="Z983" s="59"/>
      <c r="AA983" s="59"/>
      <c r="AB983" s="59"/>
      <c r="AC983" s="59"/>
      <c r="AD983" s="59"/>
      <c r="AE983" s="59"/>
      <c r="AF983" s="59"/>
      <c r="AG983" s="59"/>
      <c r="AH983" s="59"/>
      <c r="AI983" s="59"/>
      <c r="AJ983" s="59"/>
      <c r="AK983" s="59"/>
      <c r="AL983" s="59"/>
      <c r="AM983" s="59"/>
      <c r="AN983" s="59"/>
      <c r="AO983" s="59"/>
      <c r="AP983" s="59"/>
      <c r="AQ983" s="59"/>
      <c r="AR983" s="59"/>
      <c r="AS983" s="59"/>
      <c r="AT983" s="59"/>
      <c r="AU983" s="59"/>
      <c r="AV983" s="59"/>
      <c r="AW983" s="59"/>
      <c r="AX983" s="59"/>
      <c r="AY983" s="59"/>
      <c r="AZ983" s="59"/>
      <c r="BA983" s="59"/>
    </row>
    <row r="984" spans="1:53" s="34" customFormat="1" hidden="1">
      <c r="A984" t="s">
        <v>1053</v>
      </c>
      <c r="B984"/>
      <c r="C984"/>
      <c r="D984"/>
      <c r="E984">
        <v>10</v>
      </c>
      <c r="F984">
        <v>17</v>
      </c>
      <c r="G984"/>
      <c r="H984">
        <v>7</v>
      </c>
      <c r="I984"/>
      <c r="J984">
        <v>59</v>
      </c>
      <c r="K984" s="59"/>
      <c r="L984" s="59"/>
      <c r="M984" s="59"/>
      <c r="N984" s="59"/>
      <c r="O984" s="59"/>
      <c r="P984" s="59"/>
      <c r="Q984" s="59"/>
      <c r="R984" s="59"/>
      <c r="S984" s="59"/>
      <c r="T984" s="59"/>
      <c r="U984" s="59"/>
      <c r="V984" s="59"/>
      <c r="W984" s="59"/>
      <c r="X984" s="59"/>
      <c r="Y984" s="59"/>
      <c r="Z984" s="59"/>
      <c r="AA984" s="59"/>
      <c r="AB984" s="59"/>
      <c r="AC984" s="59"/>
      <c r="AD984" s="59"/>
      <c r="AE984" s="59"/>
      <c r="AF984" s="59"/>
      <c r="AG984" s="59"/>
      <c r="AH984" s="59"/>
      <c r="AI984" s="59"/>
      <c r="AJ984" s="59"/>
      <c r="AK984" s="59"/>
      <c r="AL984" s="59"/>
      <c r="AM984" s="59"/>
      <c r="AN984" s="59"/>
      <c r="AO984" s="59"/>
      <c r="AP984" s="59"/>
      <c r="AQ984" s="59"/>
      <c r="AR984" s="59"/>
      <c r="AS984" s="59"/>
      <c r="AT984" s="59"/>
      <c r="AU984" s="59"/>
      <c r="AV984" s="59"/>
      <c r="AW984" s="59"/>
      <c r="AX984" s="59"/>
      <c r="AY984" s="59"/>
      <c r="AZ984" s="59"/>
      <c r="BA984" s="59"/>
    </row>
    <row r="985" spans="1:53" s="34" customFormat="1" hidden="1">
      <c r="A985" t="s">
        <v>1054</v>
      </c>
      <c r="B985"/>
      <c r="C985"/>
      <c r="D985"/>
      <c r="E985">
        <v>9</v>
      </c>
      <c r="F985">
        <v>12</v>
      </c>
      <c r="G985"/>
      <c r="H985">
        <v>7</v>
      </c>
      <c r="I985"/>
      <c r="J985">
        <v>53</v>
      </c>
      <c r="K985" s="59"/>
      <c r="L985" s="59"/>
      <c r="M985" s="59"/>
      <c r="N985" s="59"/>
      <c r="O985" s="59"/>
      <c r="P985" s="59"/>
      <c r="Q985" s="59"/>
      <c r="R985" s="59"/>
      <c r="S985" s="59"/>
      <c r="T985" s="59"/>
      <c r="U985" s="59"/>
      <c r="V985" s="59"/>
      <c r="W985" s="59"/>
      <c r="X985" s="59"/>
      <c r="Y985" s="59"/>
      <c r="Z985" s="59"/>
      <c r="AA985" s="59"/>
      <c r="AB985" s="59"/>
      <c r="AC985" s="59"/>
      <c r="AD985" s="59"/>
      <c r="AE985" s="59"/>
      <c r="AF985" s="59"/>
      <c r="AG985" s="59"/>
      <c r="AH985" s="59"/>
      <c r="AI985" s="59"/>
      <c r="AJ985" s="59"/>
      <c r="AK985" s="59"/>
      <c r="AL985" s="59"/>
      <c r="AM985" s="59"/>
      <c r="AN985" s="59"/>
      <c r="AO985" s="59"/>
      <c r="AP985" s="59"/>
      <c r="AQ985" s="59"/>
      <c r="AR985" s="59"/>
      <c r="AS985" s="59"/>
      <c r="AT985" s="59"/>
      <c r="AU985" s="59"/>
      <c r="AV985" s="59"/>
      <c r="AW985" s="59"/>
      <c r="AX985" s="59"/>
      <c r="AY985" s="59"/>
      <c r="AZ985" s="59"/>
      <c r="BA985" s="59"/>
    </row>
    <row r="986" spans="1:53" s="34" customFormat="1" hidden="1">
      <c r="A986" t="s">
        <v>1055</v>
      </c>
      <c r="B986"/>
      <c r="C986"/>
      <c r="D986">
        <v>0.2</v>
      </c>
      <c r="E986">
        <v>4</v>
      </c>
      <c r="F986">
        <v>14</v>
      </c>
      <c r="G986">
        <v>1</v>
      </c>
      <c r="H986">
        <v>9</v>
      </c>
      <c r="I986"/>
      <c r="J986">
        <v>57</v>
      </c>
      <c r="K986" s="59"/>
      <c r="L986" s="59"/>
      <c r="M986" s="59"/>
      <c r="N986" s="59"/>
      <c r="O986" s="59"/>
      <c r="P986" s="59"/>
      <c r="Q986" s="59"/>
      <c r="R986" s="59"/>
      <c r="S986" s="59"/>
      <c r="T986" s="59"/>
      <c r="U986" s="59"/>
      <c r="V986" s="59"/>
      <c r="W986" s="59"/>
      <c r="X986" s="59"/>
      <c r="Y986" s="59"/>
      <c r="Z986" s="59"/>
      <c r="AA986" s="59"/>
      <c r="AB986" s="59"/>
      <c r="AC986" s="59"/>
      <c r="AD986" s="59"/>
      <c r="AE986" s="59"/>
      <c r="AF986" s="59"/>
      <c r="AG986" s="59"/>
      <c r="AH986" s="59"/>
      <c r="AI986" s="59"/>
      <c r="AJ986" s="59"/>
      <c r="AK986" s="59"/>
      <c r="AL986" s="59"/>
      <c r="AM986" s="59"/>
      <c r="AN986" s="59"/>
      <c r="AO986" s="59"/>
      <c r="AP986" s="59"/>
      <c r="AQ986" s="59"/>
      <c r="AR986" s="59"/>
      <c r="AS986" s="59"/>
      <c r="AT986" s="59"/>
      <c r="AU986" s="59"/>
      <c r="AV986" s="59"/>
      <c r="AW986" s="59"/>
      <c r="AX986" s="59"/>
      <c r="AY986" s="59"/>
      <c r="AZ986" s="59"/>
      <c r="BA986" s="59"/>
    </row>
    <row r="987" spans="1:53" s="34" customFormat="1" hidden="1">
      <c r="A987" t="s">
        <v>1056</v>
      </c>
      <c r="B987"/>
      <c r="C987"/>
      <c r="D987">
        <v>0.2</v>
      </c>
      <c r="E987">
        <v>8</v>
      </c>
      <c r="F987">
        <v>12</v>
      </c>
      <c r="G987">
        <v>1</v>
      </c>
      <c r="H987">
        <v>11</v>
      </c>
      <c r="I987"/>
      <c r="J987">
        <v>38</v>
      </c>
      <c r="K987" s="59"/>
      <c r="L987" s="59"/>
      <c r="M987" s="59"/>
      <c r="N987" s="59"/>
      <c r="O987" s="59"/>
      <c r="P987" s="59"/>
      <c r="Q987" s="59"/>
      <c r="R987" s="59"/>
      <c r="S987" s="59"/>
      <c r="T987" s="59"/>
      <c r="U987" s="59"/>
      <c r="V987" s="59"/>
      <c r="W987" s="59"/>
      <c r="X987" s="59"/>
      <c r="Y987" s="59"/>
      <c r="Z987" s="59"/>
      <c r="AA987" s="59"/>
      <c r="AB987" s="59"/>
      <c r="AC987" s="59"/>
      <c r="AD987" s="59"/>
      <c r="AE987" s="59"/>
      <c r="AF987" s="59"/>
      <c r="AG987" s="59"/>
      <c r="AH987" s="59"/>
      <c r="AI987" s="59"/>
      <c r="AJ987" s="59"/>
      <c r="AK987" s="59"/>
      <c r="AL987" s="59"/>
      <c r="AM987" s="59"/>
      <c r="AN987" s="59"/>
      <c r="AO987" s="59"/>
      <c r="AP987" s="59"/>
      <c r="AQ987" s="59"/>
      <c r="AR987" s="59"/>
      <c r="AS987" s="59"/>
      <c r="AT987" s="59"/>
      <c r="AU987" s="59"/>
      <c r="AV987" s="59"/>
      <c r="AW987" s="59"/>
      <c r="AX987" s="59"/>
      <c r="AY987" s="59"/>
      <c r="AZ987" s="59"/>
      <c r="BA987" s="59"/>
    </row>
    <row r="988" spans="1:53" s="34" customFormat="1" hidden="1">
      <c r="A988" t="s">
        <v>1057</v>
      </c>
      <c r="B988"/>
      <c r="C988"/>
      <c r="D988"/>
      <c r="E988">
        <v>7</v>
      </c>
      <c r="F988">
        <v>8</v>
      </c>
      <c r="G988">
        <v>1</v>
      </c>
      <c r="H988">
        <v>10</v>
      </c>
      <c r="I988"/>
      <c r="J988">
        <v>42</v>
      </c>
      <c r="K988" s="59"/>
      <c r="L988" s="59"/>
      <c r="M988" s="59"/>
      <c r="N988" s="59"/>
      <c r="O988" s="59"/>
      <c r="P988" s="59"/>
      <c r="Q988" s="59"/>
      <c r="R988" s="59"/>
      <c r="S988" s="59"/>
      <c r="T988" s="59"/>
      <c r="U988" s="59"/>
      <c r="V988" s="59"/>
      <c r="W988" s="59"/>
      <c r="X988" s="59"/>
      <c r="Y988" s="59"/>
      <c r="Z988" s="59"/>
      <c r="AA988" s="59"/>
      <c r="AB988" s="59"/>
      <c r="AC988" s="59"/>
      <c r="AD988" s="59"/>
      <c r="AE988" s="59"/>
      <c r="AF988" s="59"/>
      <c r="AG988" s="59"/>
      <c r="AH988" s="59"/>
      <c r="AI988" s="59"/>
      <c r="AJ988" s="59"/>
      <c r="AK988" s="59"/>
      <c r="AL988" s="59"/>
      <c r="AM988" s="59"/>
      <c r="AN988" s="59"/>
      <c r="AO988" s="59"/>
      <c r="AP988" s="59"/>
      <c r="AQ988" s="59"/>
      <c r="AR988" s="59"/>
      <c r="AS988" s="59"/>
      <c r="AT988" s="59"/>
      <c r="AU988" s="59"/>
      <c r="AV988" s="59"/>
      <c r="AW988" s="59"/>
      <c r="AX988" s="59"/>
      <c r="AY988" s="59"/>
      <c r="AZ988" s="59"/>
      <c r="BA988" s="59"/>
    </row>
    <row r="989" spans="1:53" s="34" customFormat="1" hidden="1">
      <c r="A989" t="s">
        <v>1058</v>
      </c>
      <c r="B989"/>
      <c r="C989"/>
      <c r="D989">
        <v>0.2</v>
      </c>
      <c r="E989">
        <v>8</v>
      </c>
      <c r="F989">
        <v>18</v>
      </c>
      <c r="G989"/>
      <c r="H989">
        <v>15</v>
      </c>
      <c r="I989"/>
      <c r="J989">
        <v>42</v>
      </c>
      <c r="K989" s="59"/>
      <c r="L989" s="59"/>
      <c r="M989" s="59"/>
      <c r="N989" s="59"/>
      <c r="O989" s="59"/>
      <c r="P989" s="59"/>
      <c r="Q989" s="59"/>
      <c r="R989" s="59"/>
      <c r="S989" s="59"/>
      <c r="T989" s="59"/>
      <c r="U989" s="59"/>
      <c r="V989" s="59"/>
      <c r="W989" s="59"/>
      <c r="X989" s="59"/>
      <c r="Y989" s="59"/>
      <c r="Z989" s="59"/>
      <c r="AA989" s="59"/>
      <c r="AB989" s="59"/>
      <c r="AC989" s="59"/>
      <c r="AD989" s="59"/>
      <c r="AE989" s="59"/>
      <c r="AF989" s="59"/>
      <c r="AG989" s="59"/>
      <c r="AH989" s="59"/>
      <c r="AI989" s="59"/>
      <c r="AJ989" s="59"/>
      <c r="AK989" s="59"/>
      <c r="AL989" s="59"/>
      <c r="AM989" s="59"/>
      <c r="AN989" s="59"/>
      <c r="AO989" s="59"/>
      <c r="AP989" s="59"/>
      <c r="AQ989" s="59"/>
      <c r="AR989" s="59"/>
      <c r="AS989" s="59"/>
      <c r="AT989" s="59"/>
      <c r="AU989" s="59"/>
      <c r="AV989" s="59"/>
      <c r="AW989" s="59"/>
      <c r="AX989" s="59"/>
      <c r="AY989" s="59"/>
      <c r="AZ989" s="59"/>
      <c r="BA989" s="59"/>
    </row>
    <row r="990" spans="1:53" s="34" customFormat="1" hidden="1">
      <c r="A990" t="s">
        <v>1059</v>
      </c>
      <c r="B990"/>
      <c r="C990"/>
      <c r="D990"/>
      <c r="E990">
        <v>6</v>
      </c>
      <c r="F990">
        <v>16</v>
      </c>
      <c r="G990"/>
      <c r="H990">
        <v>18</v>
      </c>
      <c r="I990"/>
      <c r="J990">
        <v>42</v>
      </c>
      <c r="K990" s="59"/>
      <c r="L990" s="59"/>
      <c r="M990" s="59"/>
      <c r="N990" s="59"/>
      <c r="O990" s="59"/>
      <c r="P990" s="59"/>
      <c r="Q990" s="59"/>
      <c r="R990" s="59"/>
      <c r="S990" s="59"/>
      <c r="T990" s="59"/>
      <c r="U990" s="59"/>
      <c r="V990" s="59"/>
      <c r="W990" s="59"/>
      <c r="X990" s="59"/>
      <c r="Y990" s="59"/>
      <c r="Z990" s="59"/>
      <c r="AA990" s="59"/>
      <c r="AB990" s="59"/>
      <c r="AC990" s="59"/>
      <c r="AD990" s="59"/>
      <c r="AE990" s="59"/>
      <c r="AF990" s="59"/>
      <c r="AG990" s="59"/>
      <c r="AH990" s="59"/>
      <c r="AI990" s="59"/>
      <c r="AJ990" s="59"/>
      <c r="AK990" s="59"/>
      <c r="AL990" s="59"/>
      <c r="AM990" s="59"/>
      <c r="AN990" s="59"/>
      <c r="AO990" s="59"/>
      <c r="AP990" s="59"/>
      <c r="AQ990" s="59"/>
      <c r="AR990" s="59"/>
      <c r="AS990" s="59"/>
      <c r="AT990" s="59"/>
      <c r="AU990" s="59"/>
      <c r="AV990" s="59"/>
      <c r="AW990" s="59"/>
      <c r="AX990" s="59"/>
      <c r="AY990" s="59"/>
      <c r="AZ990" s="59"/>
      <c r="BA990" s="59"/>
    </row>
    <row r="991" spans="1:53" s="34" customFormat="1" hidden="1">
      <c r="A991" t="s">
        <v>1060</v>
      </c>
      <c r="B991"/>
      <c r="C991"/>
      <c r="D991"/>
      <c r="E991">
        <v>6</v>
      </c>
      <c r="F991">
        <v>7</v>
      </c>
      <c r="G991"/>
      <c r="H991">
        <v>8</v>
      </c>
      <c r="I991"/>
      <c r="J991">
        <v>29</v>
      </c>
      <c r="K991" s="59"/>
      <c r="L991" s="59"/>
      <c r="M991" s="59"/>
      <c r="N991" s="59"/>
      <c r="O991" s="59"/>
      <c r="P991" s="59"/>
      <c r="Q991" s="59"/>
      <c r="R991" s="59"/>
      <c r="S991" s="59"/>
      <c r="T991" s="59"/>
      <c r="U991" s="59"/>
      <c r="V991" s="59"/>
      <c r="W991" s="59"/>
      <c r="X991" s="59"/>
      <c r="Y991" s="59"/>
      <c r="Z991" s="59"/>
      <c r="AA991" s="59"/>
      <c r="AB991" s="59"/>
      <c r="AC991" s="59"/>
      <c r="AD991" s="59"/>
      <c r="AE991" s="59"/>
      <c r="AF991" s="59"/>
      <c r="AG991" s="59"/>
      <c r="AH991" s="59"/>
      <c r="AI991" s="59"/>
      <c r="AJ991" s="59"/>
      <c r="AK991" s="59"/>
      <c r="AL991" s="59"/>
      <c r="AM991" s="59"/>
      <c r="AN991" s="59"/>
      <c r="AO991" s="59"/>
      <c r="AP991" s="59"/>
      <c r="AQ991" s="59"/>
      <c r="AR991" s="59"/>
      <c r="AS991" s="59"/>
      <c r="AT991" s="59"/>
      <c r="AU991" s="59"/>
      <c r="AV991" s="59"/>
      <c r="AW991" s="59"/>
      <c r="AX991" s="59"/>
      <c r="AY991" s="59"/>
      <c r="AZ991" s="59"/>
      <c r="BA991" s="59"/>
    </row>
    <row r="992" spans="1:53" s="34" customFormat="1" hidden="1">
      <c r="A992" t="s">
        <v>1061</v>
      </c>
      <c r="B992"/>
      <c r="C992"/>
      <c r="D992"/>
      <c r="E992">
        <v>6</v>
      </c>
      <c r="F992">
        <v>7</v>
      </c>
      <c r="G992"/>
      <c r="H992">
        <v>10</v>
      </c>
      <c r="I992"/>
      <c r="J992">
        <v>29</v>
      </c>
      <c r="K992" s="59"/>
      <c r="L992" s="59"/>
      <c r="M992" s="59"/>
      <c r="N992" s="59"/>
      <c r="O992" s="59"/>
      <c r="P992" s="59"/>
      <c r="Q992" s="59"/>
      <c r="R992" s="59"/>
      <c r="S992" s="59"/>
      <c r="T992" s="59"/>
      <c r="U992" s="59"/>
      <c r="V992" s="59"/>
      <c r="W992" s="59"/>
      <c r="X992" s="59"/>
      <c r="Y992" s="59"/>
      <c r="Z992" s="59"/>
      <c r="AA992" s="59"/>
      <c r="AB992" s="59"/>
      <c r="AC992" s="59"/>
      <c r="AD992" s="59"/>
      <c r="AE992" s="59"/>
      <c r="AF992" s="59"/>
      <c r="AG992" s="59"/>
      <c r="AH992" s="59"/>
      <c r="AI992" s="59"/>
      <c r="AJ992" s="59"/>
      <c r="AK992" s="59"/>
      <c r="AL992" s="59"/>
      <c r="AM992" s="59"/>
      <c r="AN992" s="59"/>
      <c r="AO992" s="59"/>
      <c r="AP992" s="59"/>
      <c r="AQ992" s="59"/>
      <c r="AR992" s="59"/>
      <c r="AS992" s="59"/>
      <c r="AT992" s="59"/>
      <c r="AU992" s="59"/>
      <c r="AV992" s="59"/>
      <c r="AW992" s="59"/>
      <c r="AX992" s="59"/>
      <c r="AY992" s="59"/>
      <c r="AZ992" s="59"/>
      <c r="BA992" s="59"/>
    </row>
    <row r="993" spans="1:53" s="34" customFormat="1" hidden="1">
      <c r="A993" t="s">
        <v>1062</v>
      </c>
      <c r="B993"/>
      <c r="C993"/>
      <c r="D993"/>
      <c r="E993">
        <v>5</v>
      </c>
      <c r="F993">
        <v>9</v>
      </c>
      <c r="G993"/>
      <c r="H993">
        <v>11</v>
      </c>
      <c r="I993"/>
      <c r="J993">
        <v>41</v>
      </c>
      <c r="K993" s="59"/>
      <c r="L993" s="59"/>
      <c r="M993" s="59"/>
      <c r="N993" s="59"/>
      <c r="O993" s="59"/>
      <c r="P993" s="59"/>
      <c r="Q993" s="59"/>
      <c r="R993" s="59"/>
      <c r="S993" s="59"/>
      <c r="T993" s="59"/>
      <c r="U993" s="59"/>
      <c r="V993" s="59"/>
      <c r="W993" s="59"/>
      <c r="X993" s="59"/>
      <c r="Y993" s="59"/>
      <c r="Z993" s="59"/>
      <c r="AA993" s="59"/>
      <c r="AB993" s="59"/>
      <c r="AC993" s="59"/>
      <c r="AD993" s="59"/>
      <c r="AE993" s="59"/>
      <c r="AF993" s="59"/>
      <c r="AG993" s="59"/>
      <c r="AH993" s="59"/>
      <c r="AI993" s="59"/>
      <c r="AJ993" s="59"/>
      <c r="AK993" s="59"/>
      <c r="AL993" s="59"/>
      <c r="AM993" s="59"/>
      <c r="AN993" s="59"/>
      <c r="AO993" s="59"/>
      <c r="AP993" s="59"/>
      <c r="AQ993" s="59"/>
      <c r="AR993" s="59"/>
      <c r="AS993" s="59"/>
      <c r="AT993" s="59"/>
      <c r="AU993" s="59"/>
      <c r="AV993" s="59"/>
      <c r="AW993" s="59"/>
      <c r="AX993" s="59"/>
      <c r="AY993" s="59"/>
      <c r="AZ993" s="59"/>
      <c r="BA993" s="59"/>
    </row>
    <row r="994" spans="1:53" s="34" customFormat="1" hidden="1">
      <c r="A994" t="s">
        <v>1063</v>
      </c>
      <c r="B994"/>
      <c r="C994"/>
      <c r="D994">
        <v>0.3</v>
      </c>
      <c r="E994">
        <v>12</v>
      </c>
      <c r="F994">
        <v>26</v>
      </c>
      <c r="G994">
        <v>1</v>
      </c>
      <c r="H994">
        <v>13</v>
      </c>
      <c r="I994"/>
      <c r="J994">
        <v>41</v>
      </c>
      <c r="K994" s="59"/>
      <c r="L994" s="59"/>
      <c r="M994" s="59"/>
      <c r="N994" s="59"/>
      <c r="O994" s="59"/>
      <c r="P994" s="59"/>
      <c r="Q994" s="59"/>
      <c r="R994" s="59"/>
      <c r="S994" s="59"/>
      <c r="T994" s="59"/>
      <c r="U994" s="59"/>
      <c r="V994" s="59"/>
      <c r="W994" s="59"/>
      <c r="X994" s="59"/>
      <c r="Y994" s="59"/>
      <c r="Z994" s="59"/>
      <c r="AA994" s="59"/>
      <c r="AB994" s="59"/>
      <c r="AC994" s="59"/>
      <c r="AD994" s="59"/>
      <c r="AE994" s="59"/>
      <c r="AF994" s="59"/>
      <c r="AG994" s="59"/>
      <c r="AH994" s="59"/>
      <c r="AI994" s="59"/>
      <c r="AJ994" s="59"/>
      <c r="AK994" s="59"/>
      <c r="AL994" s="59"/>
      <c r="AM994" s="59"/>
      <c r="AN994" s="59"/>
      <c r="AO994" s="59"/>
      <c r="AP994" s="59"/>
      <c r="AQ994" s="59"/>
      <c r="AR994" s="59"/>
      <c r="AS994" s="59"/>
      <c r="AT994" s="59"/>
      <c r="AU994" s="59"/>
      <c r="AV994" s="59"/>
      <c r="AW994" s="59"/>
      <c r="AX994" s="59"/>
      <c r="AY994" s="59"/>
      <c r="AZ994" s="59"/>
      <c r="BA994" s="59"/>
    </row>
    <row r="995" spans="1:53" s="34" customFormat="1" hidden="1">
      <c r="A995" t="s">
        <v>1064</v>
      </c>
      <c r="B995"/>
      <c r="C995"/>
      <c r="D995"/>
      <c r="E995">
        <v>10</v>
      </c>
      <c r="F995">
        <v>8</v>
      </c>
      <c r="G995"/>
      <c r="H995">
        <v>11</v>
      </c>
      <c r="I995"/>
      <c r="J995">
        <v>30</v>
      </c>
      <c r="K995" s="59"/>
      <c r="L995" s="59"/>
      <c r="M995" s="59"/>
      <c r="N995" s="59"/>
      <c r="O995" s="59"/>
      <c r="P995" s="59"/>
      <c r="Q995" s="59"/>
      <c r="R995" s="59"/>
      <c r="S995" s="59"/>
      <c r="T995" s="59"/>
      <c r="U995" s="59"/>
      <c r="V995" s="59"/>
      <c r="W995" s="59"/>
      <c r="X995" s="59"/>
      <c r="Y995" s="59"/>
      <c r="Z995" s="59"/>
      <c r="AA995" s="59"/>
      <c r="AB995" s="59"/>
      <c r="AC995" s="59"/>
      <c r="AD995" s="59"/>
      <c r="AE995" s="59"/>
      <c r="AF995" s="59"/>
      <c r="AG995" s="59"/>
      <c r="AH995" s="59"/>
      <c r="AI995" s="59"/>
      <c r="AJ995" s="59"/>
      <c r="AK995" s="59"/>
      <c r="AL995" s="59"/>
      <c r="AM995" s="59"/>
      <c r="AN995" s="59"/>
      <c r="AO995" s="59"/>
      <c r="AP995" s="59"/>
      <c r="AQ995" s="59"/>
      <c r="AR995" s="59"/>
      <c r="AS995" s="59"/>
      <c r="AT995" s="59"/>
      <c r="AU995" s="59"/>
      <c r="AV995" s="59"/>
      <c r="AW995" s="59"/>
      <c r="AX995" s="59"/>
      <c r="AY995" s="59"/>
      <c r="AZ995" s="59"/>
      <c r="BA995" s="59"/>
    </row>
    <row r="996" spans="1:53" s="34" customFormat="1" hidden="1">
      <c r="A996" t="s">
        <v>1065</v>
      </c>
      <c r="B996"/>
      <c r="C996"/>
      <c r="D996"/>
      <c r="E996">
        <v>9</v>
      </c>
      <c r="F996">
        <v>18</v>
      </c>
      <c r="G996">
        <v>1</v>
      </c>
      <c r="H996">
        <v>15</v>
      </c>
      <c r="I996"/>
      <c r="J996">
        <v>28</v>
      </c>
      <c r="K996" s="59"/>
      <c r="L996" s="59"/>
      <c r="M996" s="59"/>
      <c r="N996" s="59"/>
      <c r="O996" s="59"/>
      <c r="P996" s="59"/>
      <c r="Q996" s="59"/>
      <c r="R996" s="59"/>
      <c r="S996" s="59"/>
      <c r="T996" s="59"/>
      <c r="U996" s="59"/>
      <c r="V996" s="59"/>
      <c r="W996" s="59"/>
      <c r="X996" s="59"/>
      <c r="Y996" s="59"/>
      <c r="Z996" s="59"/>
      <c r="AA996" s="59"/>
      <c r="AB996" s="59"/>
      <c r="AC996" s="59"/>
      <c r="AD996" s="59"/>
      <c r="AE996" s="59"/>
      <c r="AF996" s="59"/>
      <c r="AG996" s="59"/>
      <c r="AH996" s="59"/>
      <c r="AI996" s="59"/>
      <c r="AJ996" s="59"/>
      <c r="AK996" s="59"/>
      <c r="AL996" s="59"/>
      <c r="AM996" s="59"/>
      <c r="AN996" s="59"/>
      <c r="AO996" s="59"/>
      <c r="AP996" s="59"/>
      <c r="AQ996" s="59"/>
      <c r="AR996" s="59"/>
      <c r="AS996" s="59"/>
      <c r="AT996" s="59"/>
      <c r="AU996" s="59"/>
      <c r="AV996" s="59"/>
      <c r="AW996" s="59"/>
      <c r="AX996" s="59"/>
      <c r="AY996" s="59"/>
      <c r="AZ996" s="59"/>
      <c r="BA996" s="59"/>
    </row>
    <row r="997" spans="1:53" s="34" customFormat="1" hidden="1">
      <c r="A997" t="s">
        <v>1066</v>
      </c>
      <c r="B997"/>
      <c r="C997"/>
      <c r="D997"/>
      <c r="E997">
        <v>9</v>
      </c>
      <c r="F997">
        <v>10</v>
      </c>
      <c r="G997">
        <v>1</v>
      </c>
      <c r="H997">
        <v>8</v>
      </c>
      <c r="I997"/>
      <c r="J997">
        <v>30</v>
      </c>
      <c r="K997" s="59"/>
      <c r="L997" s="59"/>
      <c r="M997" s="59"/>
      <c r="N997" s="59"/>
      <c r="O997" s="59"/>
      <c r="P997" s="59"/>
      <c r="Q997" s="59"/>
      <c r="R997" s="59"/>
      <c r="S997" s="59"/>
      <c r="T997" s="59"/>
      <c r="U997" s="59"/>
      <c r="V997" s="59"/>
      <c r="W997" s="59"/>
      <c r="X997" s="59"/>
      <c r="Y997" s="59"/>
      <c r="Z997" s="59"/>
      <c r="AA997" s="59"/>
      <c r="AB997" s="59"/>
      <c r="AC997" s="59"/>
      <c r="AD997" s="59"/>
      <c r="AE997" s="59"/>
      <c r="AF997" s="59"/>
      <c r="AG997" s="59"/>
      <c r="AH997" s="59"/>
      <c r="AI997" s="59"/>
      <c r="AJ997" s="59"/>
      <c r="AK997" s="59"/>
      <c r="AL997" s="59"/>
      <c r="AM997" s="59"/>
      <c r="AN997" s="59"/>
      <c r="AO997" s="59"/>
      <c r="AP997" s="59"/>
      <c r="AQ997" s="59"/>
      <c r="AR997" s="59"/>
      <c r="AS997" s="59"/>
      <c r="AT997" s="59"/>
      <c r="AU997" s="59"/>
      <c r="AV997" s="59"/>
      <c r="AW997" s="59"/>
      <c r="AX997" s="59"/>
      <c r="AY997" s="59"/>
      <c r="AZ997" s="59"/>
      <c r="BA997" s="59"/>
    </row>
    <row r="998" spans="1:53" s="34" customFormat="1" hidden="1">
      <c r="A998" t="s">
        <v>1067</v>
      </c>
      <c r="B998"/>
      <c r="C998"/>
      <c r="D998"/>
      <c r="E998">
        <v>5</v>
      </c>
      <c r="F998">
        <v>7</v>
      </c>
      <c r="G998">
        <v>1</v>
      </c>
      <c r="H998">
        <v>6</v>
      </c>
      <c r="I998"/>
      <c r="J998">
        <v>23</v>
      </c>
      <c r="K998" s="59"/>
      <c r="L998" s="59"/>
      <c r="M998" s="59"/>
      <c r="N998" s="59"/>
      <c r="O998" s="59"/>
      <c r="P998" s="59"/>
      <c r="Q998" s="59"/>
      <c r="R998" s="59"/>
      <c r="S998" s="59"/>
      <c r="T998" s="59"/>
      <c r="U998" s="59"/>
      <c r="V998" s="59"/>
      <c r="W998" s="59"/>
      <c r="X998" s="59"/>
      <c r="Y998" s="59"/>
      <c r="Z998" s="59"/>
      <c r="AA998" s="59"/>
      <c r="AB998" s="59"/>
      <c r="AC998" s="59"/>
      <c r="AD998" s="59"/>
      <c r="AE998" s="59"/>
      <c r="AF998" s="59"/>
      <c r="AG998" s="59"/>
      <c r="AH998" s="59"/>
      <c r="AI998" s="59"/>
      <c r="AJ998" s="59"/>
      <c r="AK998" s="59"/>
      <c r="AL998" s="59"/>
      <c r="AM998" s="59"/>
      <c r="AN998" s="59"/>
      <c r="AO998" s="59"/>
      <c r="AP998" s="59"/>
      <c r="AQ998" s="59"/>
      <c r="AR998" s="59"/>
      <c r="AS998" s="59"/>
      <c r="AT998" s="59"/>
      <c r="AU998" s="59"/>
      <c r="AV998" s="59"/>
      <c r="AW998" s="59"/>
      <c r="AX998" s="59"/>
      <c r="AY998" s="59"/>
      <c r="AZ998" s="59"/>
      <c r="BA998" s="59"/>
    </row>
    <row r="999" spans="1:53" s="34" customFormat="1" hidden="1">
      <c r="A999" t="s">
        <v>1068</v>
      </c>
      <c r="B999"/>
      <c r="C999"/>
      <c r="D999"/>
      <c r="E999">
        <v>14</v>
      </c>
      <c r="F999">
        <v>17</v>
      </c>
      <c r="G999">
        <v>2</v>
      </c>
      <c r="H999">
        <v>11</v>
      </c>
      <c r="I999"/>
      <c r="J999">
        <v>39</v>
      </c>
      <c r="K999" s="59"/>
      <c r="L999" s="59"/>
      <c r="M999" s="59"/>
      <c r="N999" s="59"/>
      <c r="O999" s="59"/>
      <c r="P999" s="59"/>
      <c r="Q999" s="59"/>
      <c r="R999" s="59"/>
      <c r="S999" s="59"/>
      <c r="T999" s="59"/>
      <c r="U999" s="59"/>
      <c r="V999" s="59"/>
      <c r="W999" s="59"/>
      <c r="X999" s="59"/>
      <c r="Y999" s="59"/>
      <c r="Z999" s="59"/>
      <c r="AA999" s="59"/>
      <c r="AB999" s="59"/>
      <c r="AC999" s="59"/>
      <c r="AD999" s="59"/>
      <c r="AE999" s="59"/>
      <c r="AF999" s="59"/>
      <c r="AG999" s="59"/>
      <c r="AH999" s="59"/>
      <c r="AI999" s="59"/>
      <c r="AJ999" s="59"/>
      <c r="AK999" s="59"/>
      <c r="AL999" s="59"/>
      <c r="AM999" s="59"/>
      <c r="AN999" s="59"/>
      <c r="AO999" s="59"/>
      <c r="AP999" s="59"/>
      <c r="AQ999" s="59"/>
      <c r="AR999" s="59"/>
      <c r="AS999" s="59"/>
      <c r="AT999" s="59"/>
      <c r="AU999" s="59"/>
      <c r="AV999" s="59"/>
      <c r="AW999" s="59"/>
      <c r="AX999" s="59"/>
      <c r="AY999" s="59"/>
      <c r="AZ999" s="59"/>
      <c r="BA999" s="59"/>
    </row>
    <row r="1000" spans="1:53" s="34" customFormat="1" hidden="1">
      <c r="A1000" t="s">
        <v>1069</v>
      </c>
      <c r="B1000"/>
      <c r="C1000"/>
      <c r="D1000"/>
      <c r="E1000">
        <v>8</v>
      </c>
      <c r="F1000">
        <v>10</v>
      </c>
      <c r="G1000">
        <v>1</v>
      </c>
      <c r="H1000">
        <v>8</v>
      </c>
      <c r="I1000"/>
      <c r="J1000">
        <v>33</v>
      </c>
      <c r="K1000" s="59"/>
      <c r="L1000" s="59"/>
      <c r="M1000" s="59"/>
      <c r="N1000" s="59"/>
      <c r="O1000" s="59"/>
      <c r="P1000" s="59"/>
      <c r="Q1000" s="59"/>
      <c r="R1000" s="59"/>
      <c r="S1000" s="59"/>
      <c r="T1000" s="59"/>
      <c r="U1000" s="59"/>
      <c r="V1000" s="59"/>
      <c r="W1000" s="59"/>
      <c r="X1000" s="59"/>
      <c r="Y1000" s="59"/>
      <c r="Z1000" s="59"/>
      <c r="AA1000" s="59"/>
      <c r="AB1000" s="59"/>
      <c r="AC1000" s="59"/>
      <c r="AD1000" s="59"/>
      <c r="AE1000" s="59"/>
      <c r="AF1000" s="59"/>
      <c r="AG1000" s="59"/>
      <c r="AH1000" s="59"/>
      <c r="AI1000" s="59"/>
      <c r="AJ1000" s="59"/>
      <c r="AK1000" s="59"/>
      <c r="AL1000" s="59"/>
      <c r="AM1000" s="59"/>
      <c r="AN1000" s="59"/>
      <c r="AO1000" s="59"/>
      <c r="AP1000" s="59"/>
      <c r="AQ1000" s="59"/>
      <c r="AR1000" s="59"/>
      <c r="AS1000" s="59"/>
      <c r="AT1000" s="59"/>
      <c r="AU1000" s="59"/>
      <c r="AV1000" s="59"/>
      <c r="AW1000" s="59"/>
      <c r="AX1000" s="59"/>
      <c r="AY1000" s="59"/>
      <c r="AZ1000" s="59"/>
      <c r="BA1000" s="59"/>
    </row>
    <row r="1001" spans="1:53" s="34" customFormat="1" hidden="1">
      <c r="A1001" t="s">
        <v>1070</v>
      </c>
      <c r="B1001"/>
      <c r="C1001"/>
      <c r="D1001"/>
      <c r="E1001">
        <v>8</v>
      </c>
      <c r="F1001">
        <v>21</v>
      </c>
      <c r="G1001">
        <v>1</v>
      </c>
      <c r="H1001">
        <v>7</v>
      </c>
      <c r="I1001"/>
      <c r="J1001">
        <v>44</v>
      </c>
      <c r="K1001" s="59"/>
      <c r="L1001" s="59"/>
      <c r="M1001" s="59"/>
      <c r="N1001" s="59"/>
      <c r="O1001" s="59"/>
      <c r="P1001" s="59"/>
      <c r="Q1001" s="59"/>
      <c r="R1001" s="59"/>
      <c r="S1001" s="59"/>
      <c r="T1001" s="59"/>
      <c r="U1001" s="59"/>
      <c r="V1001" s="59"/>
      <c r="W1001" s="59"/>
      <c r="X1001" s="59"/>
      <c r="Y1001" s="59"/>
      <c r="Z1001" s="59"/>
      <c r="AA1001" s="59"/>
      <c r="AB1001" s="59"/>
      <c r="AC1001" s="59"/>
      <c r="AD1001" s="59"/>
      <c r="AE1001" s="59"/>
      <c r="AF1001" s="59"/>
      <c r="AG1001" s="59"/>
      <c r="AH1001" s="59"/>
      <c r="AI1001" s="59"/>
      <c r="AJ1001" s="59"/>
      <c r="AK1001" s="59"/>
      <c r="AL1001" s="59"/>
      <c r="AM1001" s="59"/>
      <c r="AN1001" s="59"/>
      <c r="AO1001" s="59"/>
      <c r="AP1001" s="59"/>
      <c r="AQ1001" s="59"/>
      <c r="AR1001" s="59"/>
      <c r="AS1001" s="59"/>
      <c r="AT1001" s="59"/>
      <c r="AU1001" s="59"/>
      <c r="AV1001" s="59"/>
      <c r="AW1001" s="59"/>
      <c r="AX1001" s="59"/>
      <c r="AY1001" s="59"/>
      <c r="AZ1001" s="59"/>
      <c r="BA1001" s="59"/>
    </row>
    <row r="1002" spans="1:53" s="34" customFormat="1" hidden="1">
      <c r="A1002" t="s">
        <v>1071</v>
      </c>
      <c r="B1002"/>
      <c r="C1002"/>
      <c r="D1002"/>
      <c r="E1002"/>
      <c r="F1002"/>
      <c r="G1002"/>
      <c r="H1002"/>
      <c r="I1002"/>
      <c r="J1002"/>
      <c r="K1002" s="59"/>
      <c r="L1002" s="59"/>
      <c r="M1002" s="59"/>
      <c r="N1002" s="59"/>
      <c r="O1002" s="59"/>
      <c r="P1002" s="59"/>
      <c r="Q1002" s="59"/>
      <c r="R1002" s="59"/>
      <c r="S1002" s="59"/>
      <c r="T1002" s="59"/>
      <c r="U1002" s="59"/>
      <c r="V1002" s="59"/>
      <c r="W1002" s="59"/>
      <c r="X1002" s="59"/>
      <c r="Y1002" s="59"/>
      <c r="Z1002" s="59"/>
      <c r="AA1002" s="59"/>
      <c r="AB1002" s="59"/>
      <c r="AC1002" s="59"/>
      <c r="AD1002" s="59"/>
      <c r="AE1002" s="59"/>
      <c r="AF1002" s="59"/>
      <c r="AG1002" s="59"/>
      <c r="AH1002" s="59"/>
      <c r="AI1002" s="59"/>
      <c r="AJ1002" s="59"/>
      <c r="AK1002" s="59"/>
      <c r="AL1002" s="59"/>
      <c r="AM1002" s="59"/>
      <c r="AN1002" s="59"/>
      <c r="AO1002" s="59"/>
      <c r="AP1002" s="59"/>
      <c r="AQ1002" s="59"/>
      <c r="AR1002" s="59"/>
      <c r="AS1002" s="59"/>
      <c r="AT1002" s="59"/>
      <c r="AU1002" s="59"/>
      <c r="AV1002" s="59"/>
      <c r="AW1002" s="59"/>
      <c r="AX1002" s="59"/>
      <c r="AY1002" s="59"/>
      <c r="AZ1002" s="59"/>
      <c r="BA1002" s="59"/>
    </row>
    <row r="1003" spans="1:53" s="34" customFormat="1" hidden="1">
      <c r="A1003" t="s">
        <v>1072</v>
      </c>
      <c r="B1003"/>
      <c r="C1003"/>
      <c r="D1003"/>
      <c r="E1003">
        <v>11</v>
      </c>
      <c r="F1003">
        <v>13</v>
      </c>
      <c r="G1003">
        <v>1</v>
      </c>
      <c r="H1003">
        <v>7</v>
      </c>
      <c r="I1003"/>
      <c r="J1003">
        <v>44</v>
      </c>
      <c r="K1003" s="59"/>
      <c r="L1003" s="59"/>
      <c r="M1003" s="59"/>
      <c r="N1003" s="59"/>
      <c r="O1003" s="59"/>
      <c r="P1003" s="59"/>
      <c r="Q1003" s="59"/>
      <c r="R1003" s="59"/>
      <c r="S1003" s="59"/>
      <c r="T1003" s="59"/>
      <c r="U1003" s="59"/>
      <c r="V1003" s="59"/>
      <c r="W1003" s="59"/>
      <c r="X1003" s="59"/>
      <c r="Y1003" s="59"/>
      <c r="Z1003" s="59"/>
      <c r="AA1003" s="59"/>
      <c r="AB1003" s="59"/>
      <c r="AC1003" s="59"/>
      <c r="AD1003" s="59"/>
      <c r="AE1003" s="59"/>
      <c r="AF1003" s="59"/>
      <c r="AG1003" s="59"/>
      <c r="AH1003" s="59"/>
      <c r="AI1003" s="59"/>
      <c r="AJ1003" s="59"/>
      <c r="AK1003" s="59"/>
      <c r="AL1003" s="59"/>
      <c r="AM1003" s="59"/>
      <c r="AN1003" s="59"/>
      <c r="AO1003" s="59"/>
      <c r="AP1003" s="59"/>
      <c r="AQ1003" s="59"/>
      <c r="AR1003" s="59"/>
      <c r="AS1003" s="59"/>
      <c r="AT1003" s="59"/>
      <c r="AU1003" s="59"/>
      <c r="AV1003" s="59"/>
      <c r="AW1003" s="59"/>
      <c r="AX1003" s="59"/>
      <c r="AY1003" s="59"/>
      <c r="AZ1003" s="59"/>
      <c r="BA1003" s="59"/>
    </row>
    <row r="1004" spans="1:53" s="34" customFormat="1" hidden="1">
      <c r="A1004" t="s">
        <v>1073</v>
      </c>
      <c r="B1004"/>
      <c r="C1004"/>
      <c r="D1004"/>
      <c r="E1004">
        <v>4</v>
      </c>
      <c r="F1004">
        <v>4</v>
      </c>
      <c r="G1004"/>
      <c r="H1004">
        <v>4</v>
      </c>
      <c r="I1004"/>
      <c r="J1004">
        <v>8</v>
      </c>
      <c r="K1004" s="59"/>
      <c r="L1004" s="59"/>
      <c r="M1004" s="59"/>
      <c r="N1004" s="59"/>
      <c r="O1004" s="59"/>
      <c r="P1004" s="59"/>
      <c r="Q1004" s="59"/>
      <c r="R1004" s="59"/>
      <c r="S1004" s="59"/>
      <c r="T1004" s="59"/>
      <c r="U1004" s="59"/>
      <c r="V1004" s="59"/>
      <c r="W1004" s="59"/>
      <c r="X1004" s="59"/>
      <c r="Y1004" s="59"/>
      <c r="Z1004" s="59"/>
      <c r="AA1004" s="59"/>
      <c r="AB1004" s="59"/>
      <c r="AC1004" s="59"/>
      <c r="AD1004" s="59"/>
      <c r="AE1004" s="59"/>
      <c r="AF1004" s="59"/>
      <c r="AG1004" s="59"/>
      <c r="AH1004" s="59"/>
      <c r="AI1004" s="59"/>
      <c r="AJ1004" s="59"/>
      <c r="AK1004" s="59"/>
      <c r="AL1004" s="59"/>
      <c r="AM1004" s="59"/>
      <c r="AN1004" s="59"/>
      <c r="AO1004" s="59"/>
      <c r="AP1004" s="59"/>
      <c r="AQ1004" s="59"/>
      <c r="AR1004" s="59"/>
      <c r="AS1004" s="59"/>
      <c r="AT1004" s="59"/>
      <c r="AU1004" s="59"/>
      <c r="AV1004" s="59"/>
      <c r="AW1004" s="59"/>
      <c r="AX1004" s="59"/>
      <c r="AY1004" s="59"/>
      <c r="AZ1004" s="59"/>
      <c r="BA1004" s="59"/>
    </row>
    <row r="1005" spans="1:53" s="34" customFormat="1" hidden="1">
      <c r="A1005" t="s">
        <v>1074</v>
      </c>
      <c r="B1005"/>
      <c r="C1005"/>
      <c r="D1005"/>
      <c r="E1005">
        <v>11</v>
      </c>
      <c r="F1005">
        <v>19</v>
      </c>
      <c r="G1005">
        <v>1</v>
      </c>
      <c r="H1005">
        <v>9</v>
      </c>
      <c r="I1005"/>
      <c r="J1005">
        <v>39</v>
      </c>
      <c r="K1005" s="59"/>
      <c r="L1005" s="59"/>
      <c r="M1005" s="59"/>
      <c r="N1005" s="59"/>
      <c r="O1005" s="59"/>
      <c r="P1005" s="59"/>
      <c r="Q1005" s="59"/>
      <c r="R1005" s="59"/>
      <c r="S1005" s="59"/>
      <c r="T1005" s="59"/>
      <c r="U1005" s="59"/>
      <c r="V1005" s="59"/>
      <c r="W1005" s="59"/>
      <c r="X1005" s="59"/>
      <c r="Y1005" s="59"/>
      <c r="Z1005" s="59"/>
      <c r="AA1005" s="59"/>
      <c r="AB1005" s="59"/>
      <c r="AC1005" s="59"/>
      <c r="AD1005" s="59"/>
      <c r="AE1005" s="59"/>
      <c r="AF1005" s="59"/>
      <c r="AG1005" s="59"/>
      <c r="AH1005" s="59"/>
      <c r="AI1005" s="59"/>
      <c r="AJ1005" s="59"/>
      <c r="AK1005" s="59"/>
      <c r="AL1005" s="59"/>
      <c r="AM1005" s="59"/>
      <c r="AN1005" s="59"/>
      <c r="AO1005" s="59"/>
      <c r="AP1005" s="59"/>
      <c r="AQ1005" s="59"/>
      <c r="AR1005" s="59"/>
      <c r="AS1005" s="59"/>
      <c r="AT1005" s="59"/>
      <c r="AU1005" s="59"/>
      <c r="AV1005" s="59"/>
      <c r="AW1005" s="59"/>
      <c r="AX1005" s="59"/>
      <c r="AY1005" s="59"/>
      <c r="AZ1005" s="59"/>
      <c r="BA1005" s="59"/>
    </row>
    <row r="1006" spans="1:53" s="34" customFormat="1" hidden="1">
      <c r="A1006" t="s">
        <v>1075</v>
      </c>
      <c r="B1006"/>
      <c r="C1006"/>
      <c r="D1006"/>
      <c r="E1006">
        <v>13</v>
      </c>
      <c r="F1006">
        <v>19</v>
      </c>
      <c r="G1006">
        <v>1</v>
      </c>
      <c r="H1006">
        <v>8</v>
      </c>
      <c r="I1006"/>
      <c r="J1006">
        <v>51</v>
      </c>
      <c r="K1006" s="59"/>
      <c r="L1006" s="59"/>
      <c r="M1006" s="59"/>
      <c r="N1006" s="59"/>
      <c r="O1006" s="59"/>
      <c r="P1006" s="59"/>
      <c r="Q1006" s="59"/>
      <c r="R1006" s="59"/>
      <c r="S1006" s="59"/>
      <c r="T1006" s="59"/>
      <c r="U1006" s="59"/>
      <c r="V1006" s="59"/>
      <c r="W1006" s="59"/>
      <c r="X1006" s="59"/>
      <c r="Y1006" s="59"/>
      <c r="Z1006" s="59"/>
      <c r="AA1006" s="59"/>
      <c r="AB1006" s="59"/>
      <c r="AC1006" s="59"/>
      <c r="AD1006" s="59"/>
      <c r="AE1006" s="59"/>
      <c r="AF1006" s="59"/>
      <c r="AG1006" s="59"/>
      <c r="AH1006" s="59"/>
      <c r="AI1006" s="59"/>
      <c r="AJ1006" s="59"/>
      <c r="AK1006" s="59"/>
      <c r="AL1006" s="59"/>
      <c r="AM1006" s="59"/>
      <c r="AN1006" s="59"/>
      <c r="AO1006" s="59"/>
      <c r="AP1006" s="59"/>
      <c r="AQ1006" s="59"/>
      <c r="AR1006" s="59"/>
      <c r="AS1006" s="59"/>
      <c r="AT1006" s="59"/>
      <c r="AU1006" s="59"/>
      <c r="AV1006" s="59"/>
      <c r="AW1006" s="59"/>
      <c r="AX1006" s="59"/>
      <c r="AY1006" s="59"/>
      <c r="AZ1006" s="59"/>
      <c r="BA1006" s="59"/>
    </row>
    <row r="1007" spans="1:53" s="34" customFormat="1" hidden="1">
      <c r="A1007" t="s">
        <v>1076</v>
      </c>
      <c r="B1007"/>
      <c r="C1007"/>
      <c r="D1007"/>
      <c r="E1007">
        <v>9</v>
      </c>
      <c r="F1007">
        <v>8</v>
      </c>
      <c r="G1007">
        <v>2</v>
      </c>
      <c r="H1007">
        <v>9</v>
      </c>
      <c r="I1007"/>
      <c r="J1007">
        <v>35</v>
      </c>
      <c r="K1007" s="59"/>
      <c r="L1007" s="59"/>
      <c r="M1007" s="59"/>
      <c r="N1007" s="59"/>
      <c r="O1007" s="59"/>
      <c r="P1007" s="59"/>
      <c r="Q1007" s="59"/>
      <c r="R1007" s="59"/>
      <c r="S1007" s="59"/>
      <c r="T1007" s="59"/>
      <c r="U1007" s="59"/>
      <c r="V1007" s="59"/>
      <c r="W1007" s="59"/>
      <c r="X1007" s="59"/>
      <c r="Y1007" s="59"/>
      <c r="Z1007" s="59"/>
      <c r="AA1007" s="59"/>
      <c r="AB1007" s="59"/>
      <c r="AC1007" s="59"/>
      <c r="AD1007" s="59"/>
      <c r="AE1007" s="59"/>
      <c r="AF1007" s="59"/>
      <c r="AG1007" s="59"/>
      <c r="AH1007" s="59"/>
      <c r="AI1007" s="59"/>
      <c r="AJ1007" s="59"/>
      <c r="AK1007" s="59"/>
      <c r="AL1007" s="59"/>
      <c r="AM1007" s="59"/>
      <c r="AN1007" s="59"/>
      <c r="AO1007" s="59"/>
      <c r="AP1007" s="59"/>
      <c r="AQ1007" s="59"/>
      <c r="AR1007" s="59"/>
      <c r="AS1007" s="59"/>
      <c r="AT1007" s="59"/>
      <c r="AU1007" s="59"/>
      <c r="AV1007" s="59"/>
      <c r="AW1007" s="59"/>
      <c r="AX1007" s="59"/>
      <c r="AY1007" s="59"/>
      <c r="AZ1007" s="59"/>
      <c r="BA1007" s="59"/>
    </row>
    <row r="1008" spans="1:53" s="34" customFormat="1" hidden="1">
      <c r="A1008" t="s">
        <v>1077</v>
      </c>
      <c r="B1008"/>
      <c r="C1008"/>
      <c r="D1008">
        <v>0.2</v>
      </c>
      <c r="E1008">
        <v>10</v>
      </c>
      <c r="F1008">
        <v>17</v>
      </c>
      <c r="G1008">
        <v>1</v>
      </c>
      <c r="H1008">
        <v>8</v>
      </c>
      <c r="I1008"/>
      <c r="J1008">
        <v>45</v>
      </c>
      <c r="K1008" s="59"/>
      <c r="L1008" s="59"/>
      <c r="M1008" s="59"/>
      <c r="N1008" s="59"/>
      <c r="O1008" s="59"/>
      <c r="P1008" s="59"/>
      <c r="Q1008" s="59"/>
      <c r="R1008" s="59"/>
      <c r="S1008" s="59"/>
      <c r="T1008" s="59"/>
      <c r="U1008" s="59"/>
      <c r="V1008" s="59"/>
      <c r="W1008" s="59"/>
      <c r="X1008" s="59"/>
      <c r="Y1008" s="59"/>
      <c r="Z1008" s="59"/>
      <c r="AA1008" s="59"/>
      <c r="AB1008" s="59"/>
      <c r="AC1008" s="59"/>
      <c r="AD1008" s="59"/>
      <c r="AE1008" s="59"/>
      <c r="AF1008" s="59"/>
      <c r="AG1008" s="59"/>
      <c r="AH1008" s="59"/>
      <c r="AI1008" s="59"/>
      <c r="AJ1008" s="59"/>
      <c r="AK1008" s="59"/>
      <c r="AL1008" s="59"/>
      <c r="AM1008" s="59"/>
      <c r="AN1008" s="59"/>
      <c r="AO1008" s="59"/>
      <c r="AP1008" s="59"/>
      <c r="AQ1008" s="59"/>
      <c r="AR1008" s="59"/>
      <c r="AS1008" s="59"/>
      <c r="AT1008" s="59"/>
      <c r="AU1008" s="59"/>
      <c r="AV1008" s="59"/>
      <c r="AW1008" s="59"/>
      <c r="AX1008" s="59"/>
      <c r="AY1008" s="59"/>
      <c r="AZ1008" s="59"/>
      <c r="BA1008" s="59"/>
    </row>
    <row r="1009" spans="1:53" s="34" customFormat="1" hidden="1">
      <c r="A1009" t="s">
        <v>1078</v>
      </c>
      <c r="B1009"/>
      <c r="C1009">
        <v>8.0000000000000002E-3</v>
      </c>
      <c r="D1009">
        <v>0.2</v>
      </c>
      <c r="E1009">
        <v>9</v>
      </c>
      <c r="F1009">
        <v>8</v>
      </c>
      <c r="G1009">
        <v>1</v>
      </c>
      <c r="H1009">
        <v>7</v>
      </c>
      <c r="I1009"/>
      <c r="J1009">
        <v>26</v>
      </c>
      <c r="K1009" s="59"/>
      <c r="L1009" s="59"/>
      <c r="M1009" s="59"/>
      <c r="N1009" s="59"/>
      <c r="O1009" s="59"/>
      <c r="P1009" s="59"/>
      <c r="Q1009" s="59"/>
      <c r="R1009" s="59"/>
      <c r="S1009" s="59"/>
      <c r="T1009" s="59"/>
      <c r="U1009" s="59"/>
      <c r="V1009" s="59"/>
      <c r="W1009" s="59"/>
      <c r="X1009" s="59"/>
      <c r="Y1009" s="59"/>
      <c r="Z1009" s="59"/>
      <c r="AA1009" s="59"/>
      <c r="AB1009" s="59"/>
      <c r="AC1009" s="59"/>
      <c r="AD1009" s="59"/>
      <c r="AE1009" s="59"/>
      <c r="AF1009" s="59"/>
      <c r="AG1009" s="59"/>
      <c r="AH1009" s="59"/>
      <c r="AI1009" s="59"/>
      <c r="AJ1009" s="59"/>
      <c r="AK1009" s="59"/>
      <c r="AL1009" s="59"/>
      <c r="AM1009" s="59"/>
      <c r="AN1009" s="59"/>
      <c r="AO1009" s="59"/>
      <c r="AP1009" s="59"/>
      <c r="AQ1009" s="59"/>
      <c r="AR1009" s="59"/>
      <c r="AS1009" s="59"/>
      <c r="AT1009" s="59"/>
      <c r="AU1009" s="59"/>
      <c r="AV1009" s="59"/>
      <c r="AW1009" s="59"/>
      <c r="AX1009" s="59"/>
      <c r="AY1009" s="59"/>
      <c r="AZ1009" s="59"/>
      <c r="BA1009" s="59"/>
    </row>
    <row r="1010" spans="1:53" s="34" customFormat="1" hidden="1">
      <c r="A1010" t="s">
        <v>1079</v>
      </c>
      <c r="B1010"/>
      <c r="C1010"/>
      <c r="D1010"/>
      <c r="E1010">
        <v>11</v>
      </c>
      <c r="F1010">
        <v>11</v>
      </c>
      <c r="G1010">
        <v>1</v>
      </c>
      <c r="H1010">
        <v>7</v>
      </c>
      <c r="I1010"/>
      <c r="J1010">
        <v>36</v>
      </c>
      <c r="K1010" s="59"/>
      <c r="L1010" s="59"/>
      <c r="M1010" s="59"/>
      <c r="N1010" s="59"/>
      <c r="O1010" s="59"/>
      <c r="P1010" s="59"/>
      <c r="Q1010" s="59"/>
      <c r="R1010" s="59"/>
      <c r="S1010" s="59"/>
      <c r="T1010" s="59"/>
      <c r="U1010" s="59"/>
      <c r="V1010" s="59"/>
      <c r="W1010" s="59"/>
      <c r="X1010" s="59"/>
      <c r="Y1010" s="59"/>
      <c r="Z1010" s="59"/>
      <c r="AA1010" s="59"/>
      <c r="AB1010" s="59"/>
      <c r="AC1010" s="59"/>
      <c r="AD1010" s="59"/>
      <c r="AE1010" s="59"/>
      <c r="AF1010" s="59"/>
      <c r="AG1010" s="59"/>
      <c r="AH1010" s="59"/>
      <c r="AI1010" s="59"/>
      <c r="AJ1010" s="59"/>
      <c r="AK1010" s="59"/>
      <c r="AL1010" s="59"/>
      <c r="AM1010" s="59"/>
      <c r="AN1010" s="59"/>
      <c r="AO1010" s="59"/>
      <c r="AP1010" s="59"/>
      <c r="AQ1010" s="59"/>
      <c r="AR1010" s="59"/>
      <c r="AS1010" s="59"/>
      <c r="AT1010" s="59"/>
      <c r="AU1010" s="59"/>
      <c r="AV1010" s="59"/>
      <c r="AW1010" s="59"/>
      <c r="AX1010" s="59"/>
      <c r="AY1010" s="59"/>
      <c r="AZ1010" s="59"/>
      <c r="BA1010" s="59"/>
    </row>
    <row r="1011" spans="1:53" s="34" customFormat="1" hidden="1">
      <c r="A1011" t="s">
        <v>1080</v>
      </c>
      <c r="B1011"/>
      <c r="C1011"/>
      <c r="D1011"/>
      <c r="E1011">
        <v>6</v>
      </c>
      <c r="F1011">
        <v>10</v>
      </c>
      <c r="G1011">
        <v>1</v>
      </c>
      <c r="H1011">
        <v>7</v>
      </c>
      <c r="I1011"/>
      <c r="J1011">
        <v>28</v>
      </c>
      <c r="K1011" s="59"/>
      <c r="L1011" s="59"/>
      <c r="M1011" s="59"/>
      <c r="N1011" s="59"/>
      <c r="O1011" s="59"/>
      <c r="P1011" s="59"/>
      <c r="Q1011" s="59"/>
      <c r="R1011" s="59"/>
      <c r="S1011" s="59"/>
      <c r="T1011" s="59"/>
      <c r="U1011" s="59"/>
      <c r="V1011" s="59"/>
      <c r="W1011" s="59"/>
      <c r="X1011" s="59"/>
      <c r="Y1011" s="59"/>
      <c r="Z1011" s="59"/>
      <c r="AA1011" s="59"/>
      <c r="AB1011" s="59"/>
      <c r="AC1011" s="59"/>
      <c r="AD1011" s="59"/>
      <c r="AE1011" s="59"/>
      <c r="AF1011" s="59"/>
      <c r="AG1011" s="59"/>
      <c r="AH1011" s="59"/>
      <c r="AI1011" s="59"/>
      <c r="AJ1011" s="59"/>
      <c r="AK1011" s="59"/>
      <c r="AL1011" s="59"/>
      <c r="AM1011" s="59"/>
      <c r="AN1011" s="59"/>
      <c r="AO1011" s="59"/>
      <c r="AP1011" s="59"/>
      <c r="AQ1011" s="59"/>
      <c r="AR1011" s="59"/>
      <c r="AS1011" s="59"/>
      <c r="AT1011" s="59"/>
      <c r="AU1011" s="59"/>
      <c r="AV1011" s="59"/>
      <c r="AW1011" s="59"/>
      <c r="AX1011" s="59"/>
      <c r="AY1011" s="59"/>
      <c r="AZ1011" s="59"/>
      <c r="BA1011" s="59"/>
    </row>
    <row r="1012" spans="1:53" s="34" customFormat="1" hidden="1">
      <c r="A1012" t="s">
        <v>1081</v>
      </c>
      <c r="B1012"/>
      <c r="C1012"/>
      <c r="D1012"/>
      <c r="E1012">
        <v>8</v>
      </c>
      <c r="F1012">
        <v>9</v>
      </c>
      <c r="G1012">
        <v>1</v>
      </c>
      <c r="H1012">
        <v>7</v>
      </c>
      <c r="I1012"/>
      <c r="J1012">
        <v>28</v>
      </c>
      <c r="K1012" s="59"/>
      <c r="L1012" s="59"/>
      <c r="M1012" s="59"/>
      <c r="N1012" s="59"/>
      <c r="O1012" s="59"/>
      <c r="P1012" s="59"/>
      <c r="Q1012" s="59"/>
      <c r="R1012" s="59"/>
      <c r="S1012" s="59"/>
      <c r="T1012" s="59"/>
      <c r="U1012" s="59"/>
      <c r="V1012" s="59"/>
      <c r="W1012" s="59"/>
      <c r="X1012" s="59"/>
      <c r="Y1012" s="59"/>
      <c r="Z1012" s="59"/>
      <c r="AA1012" s="59"/>
      <c r="AB1012" s="59"/>
      <c r="AC1012" s="59"/>
      <c r="AD1012" s="59"/>
      <c r="AE1012" s="59"/>
      <c r="AF1012" s="59"/>
      <c r="AG1012" s="59"/>
      <c r="AH1012" s="59"/>
      <c r="AI1012" s="59"/>
      <c r="AJ1012" s="59"/>
      <c r="AK1012" s="59"/>
      <c r="AL1012" s="59"/>
      <c r="AM1012" s="59"/>
      <c r="AN1012" s="59"/>
      <c r="AO1012" s="59"/>
      <c r="AP1012" s="59"/>
      <c r="AQ1012" s="59"/>
      <c r="AR1012" s="59"/>
      <c r="AS1012" s="59"/>
      <c r="AT1012" s="59"/>
      <c r="AU1012" s="59"/>
      <c r="AV1012" s="59"/>
      <c r="AW1012" s="59"/>
      <c r="AX1012" s="59"/>
      <c r="AY1012" s="59"/>
      <c r="AZ1012" s="59"/>
      <c r="BA1012" s="59"/>
    </row>
    <row r="1013" spans="1:53" s="34" customFormat="1" hidden="1">
      <c r="A1013" t="s">
        <v>1082</v>
      </c>
      <c r="B1013"/>
      <c r="C1013"/>
      <c r="D1013"/>
      <c r="E1013">
        <v>11</v>
      </c>
      <c r="F1013">
        <v>14</v>
      </c>
      <c r="G1013">
        <v>1</v>
      </c>
      <c r="H1013">
        <v>7</v>
      </c>
      <c r="I1013"/>
      <c r="J1013">
        <v>48</v>
      </c>
      <c r="K1013" s="59"/>
      <c r="L1013" s="59"/>
      <c r="M1013" s="59"/>
      <c r="N1013" s="59"/>
      <c r="O1013" s="59"/>
      <c r="P1013" s="59"/>
      <c r="Q1013" s="59"/>
      <c r="R1013" s="59"/>
      <c r="S1013" s="59"/>
      <c r="T1013" s="59"/>
      <c r="U1013" s="59"/>
      <c r="V1013" s="59"/>
      <c r="W1013" s="59"/>
      <c r="X1013" s="59"/>
      <c r="Y1013" s="59"/>
      <c r="Z1013" s="59"/>
      <c r="AA1013" s="59"/>
      <c r="AB1013" s="59"/>
      <c r="AC1013" s="59"/>
      <c r="AD1013" s="59"/>
      <c r="AE1013" s="59"/>
      <c r="AF1013" s="59"/>
      <c r="AG1013" s="59"/>
      <c r="AH1013" s="59"/>
      <c r="AI1013" s="59"/>
      <c r="AJ1013" s="59"/>
      <c r="AK1013" s="59"/>
      <c r="AL1013" s="59"/>
      <c r="AM1013" s="59"/>
      <c r="AN1013" s="59"/>
      <c r="AO1013" s="59"/>
      <c r="AP1013" s="59"/>
      <c r="AQ1013" s="59"/>
      <c r="AR1013" s="59"/>
      <c r="AS1013" s="59"/>
      <c r="AT1013" s="59"/>
      <c r="AU1013" s="59"/>
      <c r="AV1013" s="59"/>
      <c r="AW1013" s="59"/>
      <c r="AX1013" s="59"/>
      <c r="AY1013" s="59"/>
      <c r="AZ1013" s="59"/>
      <c r="BA1013" s="59"/>
    </row>
    <row r="1014" spans="1:53" s="34" customFormat="1" hidden="1">
      <c r="A1014" t="s">
        <v>1083</v>
      </c>
      <c r="B1014"/>
      <c r="C1014"/>
      <c r="D1014">
        <v>0.3</v>
      </c>
      <c r="E1014">
        <v>2</v>
      </c>
      <c r="F1014">
        <v>9</v>
      </c>
      <c r="G1014"/>
      <c r="H1014">
        <v>3</v>
      </c>
      <c r="I1014"/>
      <c r="J1014">
        <v>16</v>
      </c>
      <c r="K1014" s="59"/>
      <c r="L1014" s="59"/>
      <c r="M1014" s="59"/>
      <c r="N1014" s="59"/>
      <c r="O1014" s="59"/>
      <c r="P1014" s="59"/>
      <c r="Q1014" s="59"/>
      <c r="R1014" s="59"/>
      <c r="S1014" s="59"/>
      <c r="T1014" s="59"/>
      <c r="U1014" s="59"/>
      <c r="V1014" s="59"/>
      <c r="W1014" s="59"/>
      <c r="X1014" s="59"/>
      <c r="Y1014" s="59"/>
      <c r="Z1014" s="59"/>
      <c r="AA1014" s="59"/>
      <c r="AB1014" s="59"/>
      <c r="AC1014" s="59"/>
      <c r="AD1014" s="59"/>
      <c r="AE1014" s="59"/>
      <c r="AF1014" s="59"/>
      <c r="AG1014" s="59"/>
      <c r="AH1014" s="59"/>
      <c r="AI1014" s="59"/>
      <c r="AJ1014" s="59"/>
      <c r="AK1014" s="59"/>
      <c r="AL1014" s="59"/>
      <c r="AM1014" s="59"/>
      <c r="AN1014" s="59"/>
      <c r="AO1014" s="59"/>
      <c r="AP1014" s="59"/>
      <c r="AQ1014" s="59"/>
      <c r="AR1014" s="59"/>
      <c r="AS1014" s="59"/>
      <c r="AT1014" s="59"/>
      <c r="AU1014" s="59"/>
      <c r="AV1014" s="59"/>
      <c r="AW1014" s="59"/>
      <c r="AX1014" s="59"/>
      <c r="AY1014" s="59"/>
      <c r="AZ1014" s="59"/>
      <c r="BA1014" s="59"/>
    </row>
    <row r="1015" spans="1:53" s="34" customFormat="1" hidden="1">
      <c r="A1015" t="s">
        <v>1084</v>
      </c>
      <c r="B1015"/>
      <c r="C1015"/>
      <c r="D1015">
        <v>0.3</v>
      </c>
      <c r="E1015">
        <v>10</v>
      </c>
      <c r="F1015">
        <v>16</v>
      </c>
      <c r="G1015">
        <v>1</v>
      </c>
      <c r="H1015">
        <v>8</v>
      </c>
      <c r="I1015"/>
      <c r="J1015">
        <v>41</v>
      </c>
      <c r="K1015" s="59"/>
      <c r="L1015" s="59"/>
      <c r="M1015" s="59"/>
      <c r="N1015" s="59"/>
      <c r="O1015" s="59"/>
      <c r="P1015" s="59"/>
      <c r="Q1015" s="59"/>
      <c r="R1015" s="59"/>
      <c r="S1015" s="59"/>
      <c r="T1015" s="59"/>
      <c r="U1015" s="59"/>
      <c r="V1015" s="59"/>
      <c r="W1015" s="59"/>
      <c r="X1015" s="59"/>
      <c r="Y1015" s="59"/>
      <c r="Z1015" s="59"/>
      <c r="AA1015" s="59"/>
      <c r="AB1015" s="59"/>
      <c r="AC1015" s="59"/>
      <c r="AD1015" s="59"/>
      <c r="AE1015" s="59"/>
      <c r="AF1015" s="59"/>
      <c r="AG1015" s="59"/>
      <c r="AH1015" s="59"/>
      <c r="AI1015" s="59"/>
      <c r="AJ1015" s="59"/>
      <c r="AK1015" s="59"/>
      <c r="AL1015" s="59"/>
      <c r="AM1015" s="59"/>
      <c r="AN1015" s="59"/>
      <c r="AO1015" s="59"/>
      <c r="AP1015" s="59"/>
      <c r="AQ1015" s="59"/>
      <c r="AR1015" s="59"/>
      <c r="AS1015" s="59"/>
      <c r="AT1015" s="59"/>
      <c r="AU1015" s="59"/>
      <c r="AV1015" s="59"/>
      <c r="AW1015" s="59"/>
      <c r="AX1015" s="59"/>
      <c r="AY1015" s="59"/>
      <c r="AZ1015" s="59"/>
      <c r="BA1015" s="59"/>
    </row>
    <row r="1016" spans="1:53" s="34" customFormat="1" hidden="1">
      <c r="A1016" t="s">
        <v>1085</v>
      </c>
      <c r="B1016"/>
      <c r="C1016"/>
      <c r="D1016">
        <v>0.2</v>
      </c>
      <c r="E1016">
        <v>4</v>
      </c>
      <c r="F1016">
        <v>16</v>
      </c>
      <c r="G1016">
        <v>1</v>
      </c>
      <c r="H1016">
        <v>6</v>
      </c>
      <c r="I1016"/>
      <c r="J1016">
        <v>37</v>
      </c>
      <c r="K1016" s="59"/>
      <c r="L1016" s="59"/>
      <c r="M1016" s="59"/>
      <c r="N1016" s="59"/>
      <c r="O1016" s="59"/>
      <c r="P1016" s="59"/>
      <c r="Q1016" s="59"/>
      <c r="R1016" s="59"/>
      <c r="S1016" s="59"/>
      <c r="T1016" s="59"/>
      <c r="U1016" s="59"/>
      <c r="V1016" s="59"/>
      <c r="W1016" s="59"/>
      <c r="X1016" s="59"/>
      <c r="Y1016" s="59"/>
      <c r="Z1016" s="59"/>
      <c r="AA1016" s="59"/>
      <c r="AB1016" s="59"/>
      <c r="AC1016" s="59"/>
      <c r="AD1016" s="59"/>
      <c r="AE1016" s="59"/>
      <c r="AF1016" s="59"/>
      <c r="AG1016" s="59"/>
      <c r="AH1016" s="59"/>
      <c r="AI1016" s="59"/>
      <c r="AJ1016" s="59"/>
      <c r="AK1016" s="59"/>
      <c r="AL1016" s="59"/>
      <c r="AM1016" s="59"/>
      <c r="AN1016" s="59"/>
      <c r="AO1016" s="59"/>
      <c r="AP1016" s="59"/>
      <c r="AQ1016" s="59"/>
      <c r="AR1016" s="59"/>
      <c r="AS1016" s="59"/>
      <c r="AT1016" s="59"/>
      <c r="AU1016" s="59"/>
      <c r="AV1016" s="59"/>
      <c r="AW1016" s="59"/>
      <c r="AX1016" s="59"/>
      <c r="AY1016" s="59"/>
      <c r="AZ1016" s="59"/>
      <c r="BA1016" s="59"/>
    </row>
    <row r="1017" spans="1:53" s="34" customFormat="1" hidden="1">
      <c r="A1017" t="s">
        <v>1086</v>
      </c>
      <c r="B1017"/>
      <c r="C1017"/>
      <c r="D1017"/>
      <c r="E1017">
        <v>7</v>
      </c>
      <c r="F1017">
        <v>18</v>
      </c>
      <c r="G1017">
        <v>1</v>
      </c>
      <c r="H1017">
        <v>7</v>
      </c>
      <c r="I1017"/>
      <c r="J1017">
        <v>37</v>
      </c>
      <c r="K1017" s="59"/>
      <c r="L1017" s="59"/>
      <c r="M1017" s="59"/>
      <c r="N1017" s="59"/>
      <c r="O1017" s="59"/>
      <c r="P1017" s="59"/>
      <c r="Q1017" s="59"/>
      <c r="R1017" s="59"/>
      <c r="S1017" s="59"/>
      <c r="T1017" s="59"/>
      <c r="U1017" s="59"/>
      <c r="V1017" s="59"/>
      <c r="W1017" s="59"/>
      <c r="X1017" s="59"/>
      <c r="Y1017" s="59"/>
      <c r="Z1017" s="59"/>
      <c r="AA1017" s="59"/>
      <c r="AB1017" s="59"/>
      <c r="AC1017" s="59"/>
      <c r="AD1017" s="59"/>
      <c r="AE1017" s="59"/>
      <c r="AF1017" s="59"/>
      <c r="AG1017" s="59"/>
      <c r="AH1017" s="59"/>
      <c r="AI1017" s="59"/>
      <c r="AJ1017" s="59"/>
      <c r="AK1017" s="59"/>
      <c r="AL1017" s="59"/>
      <c r="AM1017" s="59"/>
      <c r="AN1017" s="59"/>
      <c r="AO1017" s="59"/>
      <c r="AP1017" s="59"/>
      <c r="AQ1017" s="59"/>
      <c r="AR1017" s="59"/>
      <c r="AS1017" s="59"/>
      <c r="AT1017" s="59"/>
      <c r="AU1017" s="59"/>
      <c r="AV1017" s="59"/>
      <c r="AW1017" s="59"/>
      <c r="AX1017" s="59"/>
      <c r="AY1017" s="59"/>
      <c r="AZ1017" s="59"/>
      <c r="BA1017" s="59"/>
    </row>
    <row r="1018" spans="1:53" s="34" customFormat="1" hidden="1">
      <c r="A1018" t="s">
        <v>1087</v>
      </c>
      <c r="B1018"/>
      <c r="C1018"/>
      <c r="D1018"/>
      <c r="E1018">
        <v>7</v>
      </c>
      <c r="F1018">
        <v>16</v>
      </c>
      <c r="G1018">
        <v>1</v>
      </c>
      <c r="H1018">
        <v>6</v>
      </c>
      <c r="I1018"/>
      <c r="J1018">
        <v>43</v>
      </c>
      <c r="K1018" s="59"/>
      <c r="L1018" s="59"/>
      <c r="M1018" s="59"/>
      <c r="N1018" s="59"/>
      <c r="O1018" s="59"/>
      <c r="P1018" s="59"/>
      <c r="Q1018" s="59"/>
      <c r="R1018" s="59"/>
      <c r="S1018" s="59"/>
      <c r="T1018" s="59"/>
      <c r="U1018" s="59"/>
      <c r="V1018" s="59"/>
      <c r="W1018" s="59"/>
      <c r="X1018" s="59"/>
      <c r="Y1018" s="59"/>
      <c r="Z1018" s="59"/>
      <c r="AA1018" s="59"/>
      <c r="AB1018" s="59"/>
      <c r="AC1018" s="59"/>
      <c r="AD1018" s="59"/>
      <c r="AE1018" s="59"/>
      <c r="AF1018" s="59"/>
      <c r="AG1018" s="59"/>
      <c r="AH1018" s="59"/>
      <c r="AI1018" s="59"/>
      <c r="AJ1018" s="59"/>
      <c r="AK1018" s="59"/>
      <c r="AL1018" s="59"/>
      <c r="AM1018" s="59"/>
      <c r="AN1018" s="59"/>
      <c r="AO1018" s="59"/>
      <c r="AP1018" s="59"/>
      <c r="AQ1018" s="59"/>
      <c r="AR1018" s="59"/>
      <c r="AS1018" s="59"/>
      <c r="AT1018" s="59"/>
      <c r="AU1018" s="59"/>
      <c r="AV1018" s="59"/>
      <c r="AW1018" s="59"/>
      <c r="AX1018" s="59"/>
      <c r="AY1018" s="59"/>
      <c r="AZ1018" s="59"/>
      <c r="BA1018" s="59"/>
    </row>
    <row r="1019" spans="1:53" s="34" customFormat="1" hidden="1">
      <c r="A1019" t="s">
        <v>1088</v>
      </c>
      <c r="B1019"/>
      <c r="C1019"/>
      <c r="D1019"/>
      <c r="E1019">
        <v>8</v>
      </c>
      <c r="F1019">
        <v>10</v>
      </c>
      <c r="G1019">
        <v>1</v>
      </c>
      <c r="H1019">
        <v>5</v>
      </c>
      <c r="I1019"/>
      <c r="J1019">
        <v>50</v>
      </c>
      <c r="K1019" s="59"/>
      <c r="L1019" s="59"/>
      <c r="M1019" s="59"/>
      <c r="N1019" s="59"/>
      <c r="O1019" s="59"/>
      <c r="P1019" s="59"/>
      <c r="Q1019" s="59"/>
      <c r="R1019" s="59"/>
      <c r="S1019" s="59"/>
      <c r="T1019" s="59"/>
      <c r="U1019" s="59"/>
      <c r="V1019" s="59"/>
      <c r="W1019" s="59"/>
      <c r="X1019" s="59"/>
      <c r="Y1019" s="59"/>
      <c r="Z1019" s="59"/>
      <c r="AA1019" s="59"/>
      <c r="AB1019" s="59"/>
      <c r="AC1019" s="59"/>
      <c r="AD1019" s="59"/>
      <c r="AE1019" s="59"/>
      <c r="AF1019" s="59"/>
      <c r="AG1019" s="59"/>
      <c r="AH1019" s="59"/>
      <c r="AI1019" s="59"/>
      <c r="AJ1019" s="59"/>
      <c r="AK1019" s="59"/>
      <c r="AL1019" s="59"/>
      <c r="AM1019" s="59"/>
      <c r="AN1019" s="59"/>
      <c r="AO1019" s="59"/>
      <c r="AP1019" s="59"/>
      <c r="AQ1019" s="59"/>
      <c r="AR1019" s="59"/>
      <c r="AS1019" s="59"/>
      <c r="AT1019" s="59"/>
      <c r="AU1019" s="59"/>
      <c r="AV1019" s="59"/>
      <c r="AW1019" s="59"/>
      <c r="AX1019" s="59"/>
      <c r="AY1019" s="59"/>
      <c r="AZ1019" s="59"/>
      <c r="BA1019" s="59"/>
    </row>
    <row r="1020" spans="1:53" s="34" customFormat="1" hidden="1">
      <c r="A1020" t="s">
        <v>1089</v>
      </c>
      <c r="B1020"/>
      <c r="C1020"/>
      <c r="D1020">
        <v>0.2</v>
      </c>
      <c r="E1020">
        <v>9</v>
      </c>
      <c r="F1020">
        <v>10</v>
      </c>
      <c r="G1020">
        <v>1</v>
      </c>
      <c r="H1020">
        <v>7</v>
      </c>
      <c r="I1020"/>
      <c r="J1020">
        <v>40</v>
      </c>
      <c r="K1020" s="59"/>
      <c r="L1020" s="59"/>
      <c r="M1020" s="59"/>
      <c r="N1020" s="59"/>
      <c r="O1020" s="59"/>
      <c r="P1020" s="59"/>
      <c r="Q1020" s="59"/>
      <c r="R1020" s="59"/>
      <c r="S1020" s="59"/>
      <c r="T1020" s="59"/>
      <c r="U1020" s="59"/>
      <c r="V1020" s="59"/>
      <c r="W1020" s="59"/>
      <c r="X1020" s="59"/>
      <c r="Y1020" s="59"/>
      <c r="Z1020" s="59"/>
      <c r="AA1020" s="59"/>
      <c r="AB1020" s="59"/>
      <c r="AC1020" s="59"/>
      <c r="AD1020" s="59"/>
      <c r="AE1020" s="59"/>
      <c r="AF1020" s="59"/>
      <c r="AG1020" s="59"/>
      <c r="AH1020" s="59"/>
      <c r="AI1020" s="59"/>
      <c r="AJ1020" s="59"/>
      <c r="AK1020" s="59"/>
      <c r="AL1020" s="59"/>
      <c r="AM1020" s="59"/>
      <c r="AN1020" s="59"/>
      <c r="AO1020" s="59"/>
      <c r="AP1020" s="59"/>
      <c r="AQ1020" s="59"/>
      <c r="AR1020" s="59"/>
      <c r="AS1020" s="59"/>
      <c r="AT1020" s="59"/>
      <c r="AU1020" s="59"/>
      <c r="AV1020" s="59"/>
      <c r="AW1020" s="59"/>
      <c r="AX1020" s="59"/>
      <c r="AY1020" s="59"/>
      <c r="AZ1020" s="59"/>
      <c r="BA1020" s="59"/>
    </row>
    <row r="1021" spans="1:53" s="34" customFormat="1" hidden="1">
      <c r="A1021" t="s">
        <v>1090</v>
      </c>
      <c r="B1021"/>
      <c r="C1021"/>
      <c r="D1021"/>
      <c r="E1021">
        <v>4</v>
      </c>
      <c r="F1021">
        <v>6</v>
      </c>
      <c r="G1021">
        <v>1</v>
      </c>
      <c r="H1021">
        <v>6</v>
      </c>
      <c r="I1021"/>
      <c r="J1021">
        <v>23</v>
      </c>
      <c r="K1021" s="59"/>
      <c r="L1021" s="59"/>
      <c r="M1021" s="59"/>
      <c r="N1021" s="59"/>
      <c r="O1021" s="59"/>
      <c r="P1021" s="59"/>
      <c r="Q1021" s="59"/>
      <c r="R1021" s="59"/>
      <c r="S1021" s="59"/>
      <c r="T1021" s="59"/>
      <c r="U1021" s="59"/>
      <c r="V1021" s="59"/>
      <c r="W1021" s="59"/>
      <c r="X1021" s="59"/>
      <c r="Y1021" s="59"/>
      <c r="Z1021" s="59"/>
      <c r="AA1021" s="59"/>
      <c r="AB1021" s="59"/>
      <c r="AC1021" s="59"/>
      <c r="AD1021" s="59"/>
      <c r="AE1021" s="59"/>
      <c r="AF1021" s="59"/>
      <c r="AG1021" s="59"/>
      <c r="AH1021" s="59"/>
      <c r="AI1021" s="59"/>
      <c r="AJ1021" s="59"/>
      <c r="AK1021" s="59"/>
      <c r="AL1021" s="59"/>
      <c r="AM1021" s="59"/>
      <c r="AN1021" s="59"/>
      <c r="AO1021" s="59"/>
      <c r="AP1021" s="59"/>
      <c r="AQ1021" s="59"/>
      <c r="AR1021" s="59"/>
      <c r="AS1021" s="59"/>
      <c r="AT1021" s="59"/>
      <c r="AU1021" s="59"/>
      <c r="AV1021" s="59"/>
      <c r="AW1021" s="59"/>
      <c r="AX1021" s="59"/>
      <c r="AY1021" s="59"/>
      <c r="AZ1021" s="59"/>
      <c r="BA1021" s="59"/>
    </row>
    <row r="1022" spans="1:53" s="34" customFormat="1" hidden="1">
      <c r="A1022" t="s">
        <v>1091</v>
      </c>
      <c r="B1022"/>
      <c r="C1022"/>
      <c r="D1022"/>
      <c r="E1022">
        <v>3</v>
      </c>
      <c r="F1022">
        <v>6</v>
      </c>
      <c r="G1022">
        <v>1</v>
      </c>
      <c r="H1022">
        <v>5</v>
      </c>
      <c r="I1022"/>
      <c r="J1022">
        <v>22</v>
      </c>
      <c r="K1022" s="59"/>
      <c r="L1022" s="59"/>
      <c r="M1022" s="59"/>
      <c r="N1022" s="59"/>
      <c r="O1022" s="59"/>
      <c r="P1022" s="59"/>
      <c r="Q1022" s="59"/>
      <c r="R1022" s="59"/>
      <c r="S1022" s="59"/>
      <c r="T1022" s="59"/>
      <c r="U1022" s="59"/>
      <c r="V1022" s="59"/>
      <c r="W1022" s="59"/>
      <c r="X1022" s="59"/>
      <c r="Y1022" s="59"/>
      <c r="Z1022" s="59"/>
      <c r="AA1022" s="59"/>
      <c r="AB1022" s="59"/>
      <c r="AC1022" s="59"/>
      <c r="AD1022" s="59"/>
      <c r="AE1022" s="59"/>
      <c r="AF1022" s="59"/>
      <c r="AG1022" s="59"/>
      <c r="AH1022" s="59"/>
      <c r="AI1022" s="59"/>
      <c r="AJ1022" s="59"/>
      <c r="AK1022" s="59"/>
      <c r="AL1022" s="59"/>
      <c r="AM1022" s="59"/>
      <c r="AN1022" s="59"/>
      <c r="AO1022" s="59"/>
      <c r="AP1022" s="59"/>
      <c r="AQ1022" s="59"/>
      <c r="AR1022" s="59"/>
      <c r="AS1022" s="59"/>
      <c r="AT1022" s="59"/>
      <c r="AU1022" s="59"/>
      <c r="AV1022" s="59"/>
      <c r="AW1022" s="59"/>
      <c r="AX1022" s="59"/>
      <c r="AY1022" s="59"/>
      <c r="AZ1022" s="59"/>
      <c r="BA1022" s="59"/>
    </row>
    <row r="1023" spans="1:53" s="34" customFormat="1" hidden="1">
      <c r="A1023" t="s">
        <v>1092</v>
      </c>
      <c r="B1023"/>
      <c r="C1023"/>
      <c r="D1023">
        <v>0.2</v>
      </c>
      <c r="E1023">
        <v>6</v>
      </c>
      <c r="F1023">
        <v>15</v>
      </c>
      <c r="G1023">
        <v>1</v>
      </c>
      <c r="H1023">
        <v>9</v>
      </c>
      <c r="I1023"/>
      <c r="J1023">
        <v>33</v>
      </c>
      <c r="K1023" s="59"/>
      <c r="L1023" s="59"/>
      <c r="M1023" s="59"/>
      <c r="N1023" s="59"/>
      <c r="O1023" s="59"/>
      <c r="P1023" s="59"/>
      <c r="Q1023" s="59"/>
      <c r="R1023" s="59"/>
      <c r="S1023" s="59"/>
      <c r="T1023" s="59"/>
      <c r="U1023" s="59"/>
      <c r="V1023" s="59"/>
      <c r="W1023" s="59"/>
      <c r="X1023" s="59"/>
      <c r="Y1023" s="59"/>
      <c r="Z1023" s="59"/>
      <c r="AA1023" s="59"/>
      <c r="AB1023" s="59"/>
      <c r="AC1023" s="59"/>
      <c r="AD1023" s="59"/>
      <c r="AE1023" s="59"/>
      <c r="AF1023" s="59"/>
      <c r="AG1023" s="59"/>
      <c r="AH1023" s="59"/>
      <c r="AI1023" s="59"/>
      <c r="AJ1023" s="59"/>
      <c r="AK1023" s="59"/>
      <c r="AL1023" s="59"/>
      <c r="AM1023" s="59"/>
      <c r="AN1023" s="59"/>
      <c r="AO1023" s="59"/>
      <c r="AP1023" s="59"/>
      <c r="AQ1023" s="59"/>
      <c r="AR1023" s="59"/>
      <c r="AS1023" s="59"/>
      <c r="AT1023" s="59"/>
      <c r="AU1023" s="59"/>
      <c r="AV1023" s="59"/>
      <c r="AW1023" s="59"/>
      <c r="AX1023" s="59"/>
      <c r="AY1023" s="59"/>
      <c r="AZ1023" s="59"/>
      <c r="BA1023" s="59"/>
    </row>
    <row r="1024" spans="1:53" s="34" customFormat="1" hidden="1">
      <c r="A1024" t="s">
        <v>1093</v>
      </c>
      <c r="B1024"/>
      <c r="C1024"/>
      <c r="D1024">
        <v>0.2</v>
      </c>
      <c r="E1024">
        <v>5</v>
      </c>
      <c r="F1024">
        <v>18</v>
      </c>
      <c r="G1024">
        <v>1</v>
      </c>
      <c r="H1024">
        <v>11</v>
      </c>
      <c r="I1024"/>
      <c r="J1024">
        <v>26</v>
      </c>
      <c r="K1024" s="59"/>
      <c r="L1024" s="59"/>
      <c r="M1024" s="59"/>
      <c r="N1024" s="59"/>
      <c r="O1024" s="59"/>
      <c r="P1024" s="59"/>
      <c r="Q1024" s="59"/>
      <c r="R1024" s="59"/>
      <c r="S1024" s="59"/>
      <c r="T1024" s="59"/>
      <c r="U1024" s="59"/>
      <c r="V1024" s="59"/>
      <c r="W1024" s="59"/>
      <c r="X1024" s="59"/>
      <c r="Y1024" s="59"/>
      <c r="Z1024" s="59"/>
      <c r="AA1024" s="59"/>
      <c r="AB1024" s="59"/>
      <c r="AC1024" s="59"/>
      <c r="AD1024" s="59"/>
      <c r="AE1024" s="59"/>
      <c r="AF1024" s="59"/>
      <c r="AG1024" s="59"/>
      <c r="AH1024" s="59"/>
      <c r="AI1024" s="59"/>
      <c r="AJ1024" s="59"/>
      <c r="AK1024" s="59"/>
      <c r="AL1024" s="59"/>
      <c r="AM1024" s="59"/>
      <c r="AN1024" s="59"/>
      <c r="AO1024" s="59"/>
      <c r="AP1024" s="59"/>
      <c r="AQ1024" s="59"/>
      <c r="AR1024" s="59"/>
      <c r="AS1024" s="59"/>
      <c r="AT1024" s="59"/>
      <c r="AU1024" s="59"/>
      <c r="AV1024" s="59"/>
      <c r="AW1024" s="59"/>
      <c r="AX1024" s="59"/>
      <c r="AY1024" s="59"/>
      <c r="AZ1024" s="59"/>
      <c r="BA1024" s="59"/>
    </row>
    <row r="1025" spans="1:53" s="34" customFormat="1" hidden="1">
      <c r="A1025" t="s">
        <v>1094</v>
      </c>
      <c r="B1025"/>
      <c r="C1025"/>
      <c r="D1025"/>
      <c r="E1025">
        <v>7</v>
      </c>
      <c r="F1025">
        <v>10</v>
      </c>
      <c r="G1025">
        <v>1</v>
      </c>
      <c r="H1025">
        <v>6</v>
      </c>
      <c r="I1025"/>
      <c r="J1025">
        <v>37</v>
      </c>
      <c r="K1025" s="59"/>
      <c r="L1025" s="59"/>
      <c r="M1025" s="59"/>
      <c r="N1025" s="59"/>
      <c r="O1025" s="59"/>
      <c r="P1025" s="59"/>
      <c r="Q1025" s="59"/>
      <c r="R1025" s="59"/>
      <c r="S1025" s="59"/>
      <c r="T1025" s="59"/>
      <c r="U1025" s="59"/>
      <c r="V1025" s="59"/>
      <c r="W1025" s="59"/>
      <c r="X1025" s="59"/>
      <c r="Y1025" s="59"/>
      <c r="Z1025" s="59"/>
      <c r="AA1025" s="59"/>
      <c r="AB1025" s="59"/>
      <c r="AC1025" s="59"/>
      <c r="AD1025" s="59"/>
      <c r="AE1025" s="59"/>
      <c r="AF1025" s="59"/>
      <c r="AG1025" s="59"/>
      <c r="AH1025" s="59"/>
      <c r="AI1025" s="59"/>
      <c r="AJ1025" s="59"/>
      <c r="AK1025" s="59"/>
      <c r="AL1025" s="59"/>
      <c r="AM1025" s="59"/>
      <c r="AN1025" s="59"/>
      <c r="AO1025" s="59"/>
      <c r="AP1025" s="59"/>
      <c r="AQ1025" s="59"/>
      <c r="AR1025" s="59"/>
      <c r="AS1025" s="59"/>
      <c r="AT1025" s="59"/>
      <c r="AU1025" s="59"/>
      <c r="AV1025" s="59"/>
      <c r="AW1025" s="59"/>
      <c r="AX1025" s="59"/>
      <c r="AY1025" s="59"/>
      <c r="AZ1025" s="59"/>
      <c r="BA1025" s="59"/>
    </row>
    <row r="1026" spans="1:53" s="34" customFormat="1" hidden="1">
      <c r="A1026" t="s">
        <v>1095</v>
      </c>
      <c r="B1026"/>
      <c r="C1026"/>
      <c r="D1026"/>
      <c r="E1026">
        <v>7</v>
      </c>
      <c r="F1026">
        <v>22</v>
      </c>
      <c r="G1026">
        <v>1</v>
      </c>
      <c r="H1026">
        <v>5</v>
      </c>
      <c r="I1026"/>
      <c r="J1026">
        <v>44</v>
      </c>
      <c r="K1026" s="59"/>
      <c r="L1026" s="59"/>
      <c r="M1026" s="59"/>
      <c r="N1026" s="59"/>
      <c r="O1026" s="59"/>
      <c r="P1026" s="59"/>
      <c r="Q1026" s="59"/>
      <c r="R1026" s="59"/>
      <c r="S1026" s="59"/>
      <c r="T1026" s="59"/>
      <c r="U1026" s="59"/>
      <c r="V1026" s="59"/>
      <c r="W1026" s="59"/>
      <c r="X1026" s="59"/>
      <c r="Y1026" s="59"/>
      <c r="Z1026" s="59"/>
      <c r="AA1026" s="59"/>
      <c r="AB1026" s="59"/>
      <c r="AC1026" s="59"/>
      <c r="AD1026" s="59"/>
      <c r="AE1026" s="59"/>
      <c r="AF1026" s="59"/>
      <c r="AG1026" s="59"/>
      <c r="AH1026" s="59"/>
      <c r="AI1026" s="59"/>
      <c r="AJ1026" s="59"/>
      <c r="AK1026" s="59"/>
      <c r="AL1026" s="59"/>
      <c r="AM1026" s="59"/>
      <c r="AN1026" s="59"/>
      <c r="AO1026" s="59"/>
      <c r="AP1026" s="59"/>
      <c r="AQ1026" s="59"/>
      <c r="AR1026" s="59"/>
      <c r="AS1026" s="59"/>
      <c r="AT1026" s="59"/>
      <c r="AU1026" s="59"/>
      <c r="AV1026" s="59"/>
      <c r="AW1026" s="59"/>
      <c r="AX1026" s="59"/>
      <c r="AY1026" s="59"/>
      <c r="AZ1026" s="59"/>
      <c r="BA1026" s="59"/>
    </row>
    <row r="1027" spans="1:53" s="34" customFormat="1" hidden="1">
      <c r="A1027" t="s">
        <v>1096</v>
      </c>
      <c r="B1027"/>
      <c r="C1027"/>
      <c r="D1027">
        <v>0.3</v>
      </c>
      <c r="E1027">
        <v>7</v>
      </c>
      <c r="F1027">
        <v>19</v>
      </c>
      <c r="G1027">
        <v>1</v>
      </c>
      <c r="H1027">
        <v>7</v>
      </c>
      <c r="I1027"/>
      <c r="J1027">
        <v>49</v>
      </c>
      <c r="K1027" s="59"/>
      <c r="L1027" s="59"/>
      <c r="M1027" s="59"/>
      <c r="N1027" s="59"/>
      <c r="O1027" s="59"/>
      <c r="P1027" s="59"/>
      <c r="Q1027" s="59"/>
      <c r="R1027" s="59"/>
      <c r="S1027" s="59"/>
      <c r="T1027" s="59"/>
      <c r="U1027" s="59"/>
      <c r="V1027" s="59"/>
      <c r="W1027" s="59"/>
      <c r="X1027" s="59"/>
      <c r="Y1027" s="59"/>
      <c r="Z1027" s="59"/>
      <c r="AA1027" s="59"/>
      <c r="AB1027" s="59"/>
      <c r="AC1027" s="59"/>
      <c r="AD1027" s="59"/>
      <c r="AE1027" s="59"/>
      <c r="AF1027" s="59"/>
      <c r="AG1027" s="59"/>
      <c r="AH1027" s="59"/>
      <c r="AI1027" s="59"/>
      <c r="AJ1027" s="59"/>
      <c r="AK1027" s="59"/>
      <c r="AL1027" s="59"/>
      <c r="AM1027" s="59"/>
      <c r="AN1027" s="59"/>
      <c r="AO1027" s="59"/>
      <c r="AP1027" s="59"/>
      <c r="AQ1027" s="59"/>
      <c r="AR1027" s="59"/>
      <c r="AS1027" s="59"/>
      <c r="AT1027" s="59"/>
      <c r="AU1027" s="59"/>
      <c r="AV1027" s="59"/>
      <c r="AW1027" s="59"/>
      <c r="AX1027" s="59"/>
      <c r="AY1027" s="59"/>
      <c r="AZ1027" s="59"/>
      <c r="BA1027" s="59"/>
    </row>
    <row r="1028" spans="1:53" s="34" customFormat="1" hidden="1">
      <c r="A1028" t="s">
        <v>1097</v>
      </c>
      <c r="B1028"/>
      <c r="C1028">
        <v>7.0000000000000001E-3</v>
      </c>
      <c r="D1028"/>
      <c r="E1028">
        <v>6</v>
      </c>
      <c r="F1028">
        <v>24</v>
      </c>
      <c r="G1028">
        <v>1</v>
      </c>
      <c r="H1028">
        <v>3</v>
      </c>
      <c r="I1028"/>
      <c r="J1028">
        <v>44</v>
      </c>
      <c r="K1028" s="59"/>
      <c r="L1028" s="59"/>
      <c r="M1028" s="59"/>
      <c r="N1028" s="59"/>
      <c r="O1028" s="59"/>
      <c r="P1028" s="59"/>
      <c r="Q1028" s="59"/>
      <c r="R1028" s="59"/>
      <c r="S1028" s="59"/>
      <c r="T1028" s="59"/>
      <c r="U1028" s="59"/>
      <c r="V1028" s="59"/>
      <c r="W1028" s="59"/>
      <c r="X1028" s="59"/>
      <c r="Y1028" s="59"/>
      <c r="Z1028" s="59"/>
      <c r="AA1028" s="59"/>
      <c r="AB1028" s="59"/>
      <c r="AC1028" s="59"/>
      <c r="AD1028" s="59"/>
      <c r="AE1028" s="59"/>
      <c r="AF1028" s="59"/>
      <c r="AG1028" s="59"/>
      <c r="AH1028" s="59"/>
      <c r="AI1028" s="59"/>
      <c r="AJ1028" s="59"/>
      <c r="AK1028" s="59"/>
      <c r="AL1028" s="59"/>
      <c r="AM1028" s="59"/>
      <c r="AN1028" s="59"/>
      <c r="AO1028" s="59"/>
      <c r="AP1028" s="59"/>
      <c r="AQ1028" s="59"/>
      <c r="AR1028" s="59"/>
      <c r="AS1028" s="59"/>
      <c r="AT1028" s="59"/>
      <c r="AU1028" s="59"/>
      <c r="AV1028" s="59"/>
      <c r="AW1028" s="59"/>
      <c r="AX1028" s="59"/>
      <c r="AY1028" s="59"/>
      <c r="AZ1028" s="59"/>
      <c r="BA1028" s="59"/>
    </row>
    <row r="1029" spans="1:53" s="34" customFormat="1" hidden="1">
      <c r="A1029" t="s">
        <v>1098</v>
      </c>
      <c r="B1029"/>
      <c r="C1029"/>
      <c r="D1029"/>
      <c r="E1029">
        <v>4</v>
      </c>
      <c r="F1029">
        <v>34</v>
      </c>
      <c r="G1029">
        <v>1</v>
      </c>
      <c r="H1029">
        <v>5</v>
      </c>
      <c r="I1029"/>
      <c r="J1029">
        <v>42</v>
      </c>
      <c r="K1029" s="59"/>
      <c r="L1029" s="59"/>
      <c r="M1029" s="59"/>
      <c r="N1029" s="59"/>
      <c r="O1029" s="59"/>
      <c r="P1029" s="59"/>
      <c r="Q1029" s="59"/>
      <c r="R1029" s="59"/>
      <c r="S1029" s="59"/>
      <c r="T1029" s="59"/>
      <c r="U1029" s="59"/>
      <c r="V1029" s="59"/>
      <c r="W1029" s="59"/>
      <c r="X1029" s="59"/>
      <c r="Y1029" s="59"/>
      <c r="Z1029" s="59"/>
      <c r="AA1029" s="59"/>
      <c r="AB1029" s="59"/>
      <c r="AC1029" s="59"/>
      <c r="AD1029" s="59"/>
      <c r="AE1029" s="59"/>
      <c r="AF1029" s="59"/>
      <c r="AG1029" s="59"/>
      <c r="AH1029" s="59"/>
      <c r="AI1029" s="59"/>
      <c r="AJ1029" s="59"/>
      <c r="AK1029" s="59"/>
      <c r="AL1029" s="59"/>
      <c r="AM1029" s="59"/>
      <c r="AN1029" s="59"/>
      <c r="AO1029" s="59"/>
      <c r="AP1029" s="59"/>
      <c r="AQ1029" s="59"/>
      <c r="AR1029" s="59"/>
      <c r="AS1029" s="59"/>
      <c r="AT1029" s="59"/>
      <c r="AU1029" s="59"/>
      <c r="AV1029" s="59"/>
      <c r="AW1029" s="59"/>
      <c r="AX1029" s="59"/>
      <c r="AY1029" s="59"/>
      <c r="AZ1029" s="59"/>
      <c r="BA1029" s="59"/>
    </row>
    <row r="1030" spans="1:53" s="34" customFormat="1" hidden="1">
      <c r="A1030" t="s">
        <v>1099</v>
      </c>
      <c r="B1030"/>
      <c r="C1030"/>
      <c r="D1030"/>
      <c r="E1030">
        <v>5</v>
      </c>
      <c r="F1030">
        <v>18</v>
      </c>
      <c r="G1030">
        <v>1</v>
      </c>
      <c r="H1030">
        <v>3</v>
      </c>
      <c r="I1030"/>
      <c r="J1030">
        <v>40</v>
      </c>
      <c r="K1030" s="59"/>
      <c r="L1030" s="59"/>
      <c r="M1030" s="59"/>
      <c r="N1030" s="59"/>
      <c r="O1030" s="59"/>
      <c r="P1030" s="59"/>
      <c r="Q1030" s="59"/>
      <c r="R1030" s="59"/>
      <c r="S1030" s="59"/>
      <c r="T1030" s="59"/>
      <c r="U1030" s="59"/>
      <c r="V1030" s="59"/>
      <c r="W1030" s="59"/>
      <c r="X1030" s="59"/>
      <c r="Y1030" s="59"/>
      <c r="Z1030" s="59"/>
      <c r="AA1030" s="59"/>
      <c r="AB1030" s="59"/>
      <c r="AC1030" s="59"/>
      <c r="AD1030" s="59"/>
      <c r="AE1030" s="59"/>
      <c r="AF1030" s="59"/>
      <c r="AG1030" s="59"/>
      <c r="AH1030" s="59"/>
      <c r="AI1030" s="59"/>
      <c r="AJ1030" s="59"/>
      <c r="AK1030" s="59"/>
      <c r="AL1030" s="59"/>
      <c r="AM1030" s="59"/>
      <c r="AN1030" s="59"/>
      <c r="AO1030" s="59"/>
      <c r="AP1030" s="59"/>
      <c r="AQ1030" s="59"/>
      <c r="AR1030" s="59"/>
      <c r="AS1030" s="59"/>
      <c r="AT1030" s="59"/>
      <c r="AU1030" s="59"/>
      <c r="AV1030" s="59"/>
      <c r="AW1030" s="59"/>
      <c r="AX1030" s="59"/>
      <c r="AY1030" s="59"/>
      <c r="AZ1030" s="59"/>
      <c r="BA1030" s="59"/>
    </row>
    <row r="1031" spans="1:53" s="34" customFormat="1" hidden="1">
      <c r="A1031" t="s">
        <v>1100</v>
      </c>
      <c r="B1031"/>
      <c r="C1031"/>
      <c r="D1031">
        <v>0.2</v>
      </c>
      <c r="E1031">
        <v>7</v>
      </c>
      <c r="F1031">
        <v>20</v>
      </c>
      <c r="G1031">
        <v>1</v>
      </c>
      <c r="H1031">
        <v>4</v>
      </c>
      <c r="I1031"/>
      <c r="J1031">
        <v>45</v>
      </c>
      <c r="K1031" s="59"/>
      <c r="L1031" s="59"/>
      <c r="M1031" s="59"/>
      <c r="N1031" s="59"/>
      <c r="O1031" s="59"/>
      <c r="P1031" s="59"/>
      <c r="Q1031" s="59"/>
      <c r="R1031" s="59"/>
      <c r="S1031" s="59"/>
      <c r="T1031" s="59"/>
      <c r="U1031" s="59"/>
      <c r="V1031" s="59"/>
      <c r="W1031" s="59"/>
      <c r="X1031" s="59"/>
      <c r="Y1031" s="59"/>
      <c r="Z1031" s="59"/>
      <c r="AA1031" s="59"/>
      <c r="AB1031" s="59"/>
      <c r="AC1031" s="59"/>
      <c r="AD1031" s="59"/>
      <c r="AE1031" s="59"/>
      <c r="AF1031" s="59"/>
      <c r="AG1031" s="59"/>
      <c r="AH1031" s="59"/>
      <c r="AI1031" s="59"/>
      <c r="AJ1031" s="59"/>
      <c r="AK1031" s="59"/>
      <c r="AL1031" s="59"/>
      <c r="AM1031" s="59"/>
      <c r="AN1031" s="59"/>
      <c r="AO1031" s="59"/>
      <c r="AP1031" s="59"/>
      <c r="AQ1031" s="59"/>
      <c r="AR1031" s="59"/>
      <c r="AS1031" s="59"/>
      <c r="AT1031" s="59"/>
      <c r="AU1031" s="59"/>
      <c r="AV1031" s="59"/>
      <c r="AW1031" s="59"/>
      <c r="AX1031" s="59"/>
      <c r="AY1031" s="59"/>
      <c r="AZ1031" s="59"/>
      <c r="BA1031" s="59"/>
    </row>
    <row r="1032" spans="1:53" s="34" customFormat="1" hidden="1">
      <c r="A1032" t="s">
        <v>1101</v>
      </c>
      <c r="B1032"/>
      <c r="C1032"/>
      <c r="D1032"/>
      <c r="E1032">
        <v>6</v>
      </c>
      <c r="F1032">
        <v>20</v>
      </c>
      <c r="G1032">
        <v>1</v>
      </c>
      <c r="H1032">
        <v>4</v>
      </c>
      <c r="I1032"/>
      <c r="J1032">
        <v>43</v>
      </c>
      <c r="K1032" s="59"/>
      <c r="L1032" s="59"/>
      <c r="M1032" s="59"/>
      <c r="N1032" s="59"/>
      <c r="O1032" s="59"/>
      <c r="P1032" s="59"/>
      <c r="Q1032" s="59"/>
      <c r="R1032" s="59"/>
      <c r="S1032" s="59"/>
      <c r="T1032" s="59"/>
      <c r="U1032" s="59"/>
      <c r="V1032" s="59"/>
      <c r="W1032" s="59"/>
      <c r="X1032" s="59"/>
      <c r="Y1032" s="59"/>
      <c r="Z1032" s="59"/>
      <c r="AA1032" s="59"/>
      <c r="AB1032" s="59"/>
      <c r="AC1032" s="59"/>
      <c r="AD1032" s="59"/>
      <c r="AE1032" s="59"/>
      <c r="AF1032" s="59"/>
      <c r="AG1032" s="59"/>
      <c r="AH1032" s="59"/>
      <c r="AI1032" s="59"/>
      <c r="AJ1032" s="59"/>
      <c r="AK1032" s="59"/>
      <c r="AL1032" s="59"/>
      <c r="AM1032" s="59"/>
      <c r="AN1032" s="59"/>
      <c r="AO1032" s="59"/>
      <c r="AP1032" s="59"/>
      <c r="AQ1032" s="59"/>
      <c r="AR1032" s="59"/>
      <c r="AS1032" s="59"/>
      <c r="AT1032" s="59"/>
      <c r="AU1032" s="59"/>
      <c r="AV1032" s="59"/>
      <c r="AW1032" s="59"/>
      <c r="AX1032" s="59"/>
      <c r="AY1032" s="59"/>
      <c r="AZ1032" s="59"/>
      <c r="BA1032" s="59"/>
    </row>
    <row r="1033" spans="1:53" s="34" customFormat="1" hidden="1">
      <c r="A1033" t="s">
        <v>1102</v>
      </c>
      <c r="B1033"/>
      <c r="C1033"/>
      <c r="D1033"/>
      <c r="E1033">
        <v>4</v>
      </c>
      <c r="F1033">
        <v>23</v>
      </c>
      <c r="G1033">
        <v>1</v>
      </c>
      <c r="H1033">
        <v>2</v>
      </c>
      <c r="I1033">
        <v>2</v>
      </c>
      <c r="J1033">
        <v>37</v>
      </c>
      <c r="K1033" s="59"/>
      <c r="L1033" s="59"/>
      <c r="M1033" s="59"/>
      <c r="N1033" s="59"/>
      <c r="O1033" s="59"/>
      <c r="P1033" s="59"/>
      <c r="Q1033" s="59"/>
      <c r="R1033" s="59"/>
      <c r="S1033" s="59"/>
      <c r="T1033" s="59"/>
      <c r="U1033" s="59"/>
      <c r="V1033" s="59"/>
      <c r="W1033" s="59"/>
      <c r="X1033" s="59"/>
      <c r="Y1033" s="59"/>
      <c r="Z1033" s="59"/>
      <c r="AA1033" s="59"/>
      <c r="AB1033" s="59"/>
      <c r="AC1033" s="59"/>
      <c r="AD1033" s="59"/>
      <c r="AE1033" s="59"/>
      <c r="AF1033" s="59"/>
      <c r="AG1033" s="59"/>
      <c r="AH1033" s="59"/>
      <c r="AI1033" s="59"/>
      <c r="AJ1033" s="59"/>
      <c r="AK1033" s="59"/>
      <c r="AL1033" s="59"/>
      <c r="AM1033" s="59"/>
      <c r="AN1033" s="59"/>
      <c r="AO1033" s="59"/>
      <c r="AP1033" s="59"/>
      <c r="AQ1033" s="59"/>
      <c r="AR1033" s="59"/>
      <c r="AS1033" s="59"/>
      <c r="AT1033" s="59"/>
      <c r="AU1033" s="59"/>
      <c r="AV1033" s="59"/>
      <c r="AW1033" s="59"/>
      <c r="AX1033" s="59"/>
      <c r="AY1033" s="59"/>
      <c r="AZ1033" s="59"/>
      <c r="BA1033" s="59"/>
    </row>
    <row r="1034" spans="1:53" s="34" customFormat="1" hidden="1">
      <c r="A1034" t="s">
        <v>1103</v>
      </c>
      <c r="B1034"/>
      <c r="C1034"/>
      <c r="D1034"/>
      <c r="E1034">
        <v>4</v>
      </c>
      <c r="F1034">
        <v>23</v>
      </c>
      <c r="G1034">
        <v>1</v>
      </c>
      <c r="H1034">
        <v>2</v>
      </c>
      <c r="I1034"/>
      <c r="J1034">
        <v>41</v>
      </c>
      <c r="K1034" s="59"/>
      <c r="L1034" s="59"/>
      <c r="M1034" s="59"/>
      <c r="N1034" s="59"/>
      <c r="O1034" s="59"/>
      <c r="P1034" s="59"/>
      <c r="Q1034" s="59"/>
      <c r="R1034" s="59"/>
      <c r="S1034" s="59"/>
      <c r="T1034" s="59"/>
      <c r="U1034" s="59"/>
      <c r="V1034" s="59"/>
      <c r="W1034" s="59"/>
      <c r="X1034" s="59"/>
      <c r="Y1034" s="59"/>
      <c r="Z1034" s="59"/>
      <c r="AA1034" s="59"/>
      <c r="AB1034" s="59"/>
      <c r="AC1034" s="59"/>
      <c r="AD1034" s="59"/>
      <c r="AE1034" s="59"/>
      <c r="AF1034" s="59"/>
      <c r="AG1034" s="59"/>
      <c r="AH1034" s="59"/>
      <c r="AI1034" s="59"/>
      <c r="AJ1034" s="59"/>
      <c r="AK1034" s="59"/>
      <c r="AL1034" s="59"/>
      <c r="AM1034" s="59"/>
      <c r="AN1034" s="59"/>
      <c r="AO1034" s="59"/>
      <c r="AP1034" s="59"/>
      <c r="AQ1034" s="59"/>
      <c r="AR1034" s="59"/>
      <c r="AS1034" s="59"/>
      <c r="AT1034" s="59"/>
      <c r="AU1034" s="59"/>
      <c r="AV1034" s="59"/>
      <c r="AW1034" s="59"/>
      <c r="AX1034" s="59"/>
      <c r="AY1034" s="59"/>
      <c r="AZ1034" s="59"/>
      <c r="BA1034" s="59"/>
    </row>
    <row r="1035" spans="1:53" s="34" customFormat="1" hidden="1">
      <c r="A1035" t="s">
        <v>1104</v>
      </c>
      <c r="B1035"/>
      <c r="C1035"/>
      <c r="D1035"/>
      <c r="E1035">
        <v>4</v>
      </c>
      <c r="F1035">
        <v>25</v>
      </c>
      <c r="G1035">
        <v>1</v>
      </c>
      <c r="H1035">
        <v>2</v>
      </c>
      <c r="I1035">
        <v>2</v>
      </c>
      <c r="J1035">
        <v>53</v>
      </c>
      <c r="K1035" s="59"/>
      <c r="L1035" s="59"/>
      <c r="M1035" s="59"/>
      <c r="N1035" s="59"/>
      <c r="O1035" s="59"/>
      <c r="P1035" s="59"/>
      <c r="Q1035" s="59"/>
      <c r="R1035" s="59"/>
      <c r="S1035" s="59"/>
      <c r="T1035" s="59"/>
      <c r="U1035" s="59"/>
      <c r="V1035" s="59"/>
      <c r="W1035" s="59"/>
      <c r="X1035" s="59"/>
      <c r="Y1035" s="59"/>
      <c r="Z1035" s="59"/>
      <c r="AA1035" s="59"/>
      <c r="AB1035" s="59"/>
      <c r="AC1035" s="59"/>
      <c r="AD1035" s="59"/>
      <c r="AE1035" s="59"/>
      <c r="AF1035" s="59"/>
      <c r="AG1035" s="59"/>
      <c r="AH1035" s="59"/>
      <c r="AI1035" s="59"/>
      <c r="AJ1035" s="59"/>
      <c r="AK1035" s="59"/>
      <c r="AL1035" s="59"/>
      <c r="AM1035" s="59"/>
      <c r="AN1035" s="59"/>
      <c r="AO1035" s="59"/>
      <c r="AP1035" s="59"/>
      <c r="AQ1035" s="59"/>
      <c r="AR1035" s="59"/>
      <c r="AS1035" s="59"/>
      <c r="AT1035" s="59"/>
      <c r="AU1035" s="59"/>
      <c r="AV1035" s="59"/>
      <c r="AW1035" s="59"/>
      <c r="AX1035" s="59"/>
      <c r="AY1035" s="59"/>
      <c r="AZ1035" s="59"/>
      <c r="BA1035" s="59"/>
    </row>
    <row r="1036" spans="1:53" s="34" customFormat="1" hidden="1">
      <c r="A1036" t="s">
        <v>1105</v>
      </c>
      <c r="B1036"/>
      <c r="C1036"/>
      <c r="D1036"/>
      <c r="E1036">
        <v>3</v>
      </c>
      <c r="F1036">
        <v>26</v>
      </c>
      <c r="G1036">
        <v>1</v>
      </c>
      <c r="H1036"/>
      <c r="I1036"/>
      <c r="J1036">
        <v>52</v>
      </c>
      <c r="K1036" s="59"/>
      <c r="L1036" s="59"/>
      <c r="M1036" s="59"/>
      <c r="N1036" s="59"/>
      <c r="O1036" s="59"/>
      <c r="P1036" s="59"/>
      <c r="Q1036" s="59"/>
      <c r="R1036" s="59"/>
      <c r="S1036" s="59"/>
      <c r="T1036" s="59"/>
      <c r="U1036" s="59"/>
      <c r="V1036" s="59"/>
      <c r="W1036" s="59"/>
      <c r="X1036" s="59"/>
      <c r="Y1036" s="59"/>
      <c r="Z1036" s="59"/>
      <c r="AA1036" s="59"/>
      <c r="AB1036" s="59"/>
      <c r="AC1036" s="59"/>
      <c r="AD1036" s="59"/>
      <c r="AE1036" s="59"/>
      <c r="AF1036" s="59"/>
      <c r="AG1036" s="59"/>
      <c r="AH1036" s="59"/>
      <c r="AI1036" s="59"/>
      <c r="AJ1036" s="59"/>
      <c r="AK1036" s="59"/>
      <c r="AL1036" s="59"/>
      <c r="AM1036" s="59"/>
      <c r="AN1036" s="59"/>
      <c r="AO1036" s="59"/>
      <c r="AP1036" s="59"/>
      <c r="AQ1036" s="59"/>
      <c r="AR1036" s="59"/>
      <c r="AS1036" s="59"/>
      <c r="AT1036" s="59"/>
      <c r="AU1036" s="59"/>
      <c r="AV1036" s="59"/>
      <c r="AW1036" s="59"/>
      <c r="AX1036" s="59"/>
      <c r="AY1036" s="59"/>
      <c r="AZ1036" s="59"/>
      <c r="BA1036" s="59"/>
    </row>
    <row r="1037" spans="1:53" s="34" customFormat="1" hidden="1">
      <c r="A1037" t="s">
        <v>1106</v>
      </c>
      <c r="B1037"/>
      <c r="C1037"/>
      <c r="D1037"/>
      <c r="E1037">
        <v>13</v>
      </c>
      <c r="F1037">
        <v>34</v>
      </c>
      <c r="G1037">
        <v>1</v>
      </c>
      <c r="H1037">
        <v>5</v>
      </c>
      <c r="I1037"/>
      <c r="J1037">
        <v>53</v>
      </c>
      <c r="K1037" s="59"/>
      <c r="L1037" s="59"/>
      <c r="M1037" s="59"/>
      <c r="N1037" s="59"/>
      <c r="O1037" s="59"/>
      <c r="P1037" s="59"/>
      <c r="Q1037" s="59"/>
      <c r="R1037" s="59"/>
      <c r="S1037" s="59"/>
      <c r="T1037" s="59"/>
      <c r="U1037" s="59"/>
      <c r="V1037" s="59"/>
      <c r="W1037" s="59"/>
      <c r="X1037" s="59"/>
      <c r="Y1037" s="59"/>
      <c r="Z1037" s="59"/>
      <c r="AA1037" s="59"/>
      <c r="AB1037" s="59"/>
      <c r="AC1037" s="59"/>
      <c r="AD1037" s="59"/>
      <c r="AE1037" s="59"/>
      <c r="AF1037" s="59"/>
      <c r="AG1037" s="59"/>
      <c r="AH1037" s="59"/>
      <c r="AI1037" s="59"/>
      <c r="AJ1037" s="59"/>
      <c r="AK1037" s="59"/>
      <c r="AL1037" s="59"/>
      <c r="AM1037" s="59"/>
      <c r="AN1037" s="59"/>
      <c r="AO1037" s="59"/>
      <c r="AP1037" s="59"/>
      <c r="AQ1037" s="59"/>
      <c r="AR1037" s="59"/>
      <c r="AS1037" s="59"/>
      <c r="AT1037" s="59"/>
      <c r="AU1037" s="59"/>
      <c r="AV1037" s="59"/>
      <c r="AW1037" s="59"/>
      <c r="AX1037" s="59"/>
      <c r="AY1037" s="59"/>
      <c r="AZ1037" s="59"/>
      <c r="BA1037" s="59"/>
    </row>
    <row r="1038" spans="1:53" s="34" customFormat="1" hidden="1">
      <c r="A1038" t="s">
        <v>1107</v>
      </c>
      <c r="B1038"/>
      <c r="C1038"/>
      <c r="D1038">
        <v>0.5</v>
      </c>
      <c r="E1038">
        <v>6</v>
      </c>
      <c r="F1038">
        <v>33</v>
      </c>
      <c r="G1038">
        <v>1</v>
      </c>
      <c r="H1038">
        <v>3</v>
      </c>
      <c r="I1038"/>
      <c r="J1038">
        <v>31</v>
      </c>
      <c r="K1038" s="59"/>
      <c r="L1038" s="59"/>
      <c r="M1038" s="59"/>
      <c r="N1038" s="59"/>
      <c r="O1038" s="59"/>
      <c r="P1038" s="59"/>
      <c r="Q1038" s="59"/>
      <c r="R1038" s="59"/>
      <c r="S1038" s="59"/>
      <c r="T1038" s="59"/>
      <c r="U1038" s="59"/>
      <c r="V1038" s="59"/>
      <c r="W1038" s="59"/>
      <c r="X1038" s="59"/>
      <c r="Y1038" s="59"/>
      <c r="Z1038" s="59"/>
      <c r="AA1038" s="59"/>
      <c r="AB1038" s="59"/>
      <c r="AC1038" s="59"/>
      <c r="AD1038" s="59"/>
      <c r="AE1038" s="59"/>
      <c r="AF1038" s="59"/>
      <c r="AG1038" s="59"/>
      <c r="AH1038" s="59"/>
      <c r="AI1038" s="59"/>
      <c r="AJ1038" s="59"/>
      <c r="AK1038" s="59"/>
      <c r="AL1038" s="59"/>
      <c r="AM1038" s="59"/>
      <c r="AN1038" s="59"/>
      <c r="AO1038" s="59"/>
      <c r="AP1038" s="59"/>
      <c r="AQ1038" s="59"/>
      <c r="AR1038" s="59"/>
      <c r="AS1038" s="59"/>
      <c r="AT1038" s="59"/>
      <c r="AU1038" s="59"/>
      <c r="AV1038" s="59"/>
      <c r="AW1038" s="59"/>
      <c r="AX1038" s="59"/>
      <c r="AY1038" s="59"/>
      <c r="AZ1038" s="59"/>
      <c r="BA1038" s="59"/>
    </row>
    <row r="1039" spans="1:53" s="34" customFormat="1" hidden="1">
      <c r="A1039" t="s">
        <v>1108</v>
      </c>
      <c r="B1039"/>
      <c r="C1039"/>
      <c r="D1039">
        <v>0.2</v>
      </c>
      <c r="E1039">
        <v>10</v>
      </c>
      <c r="F1039">
        <v>13</v>
      </c>
      <c r="G1039">
        <v>1</v>
      </c>
      <c r="H1039">
        <v>7</v>
      </c>
      <c r="I1039"/>
      <c r="J1039">
        <v>41</v>
      </c>
      <c r="K1039" s="59"/>
      <c r="L1039" s="59"/>
      <c r="M1039" s="59"/>
      <c r="N1039" s="59"/>
      <c r="O1039" s="59"/>
      <c r="P1039" s="59"/>
      <c r="Q1039" s="59"/>
      <c r="R1039" s="59"/>
      <c r="S1039" s="59"/>
      <c r="T1039" s="59"/>
      <c r="U1039" s="59"/>
      <c r="V1039" s="59"/>
      <c r="W1039" s="59"/>
      <c r="X1039" s="59"/>
      <c r="Y1039" s="59"/>
      <c r="Z1039" s="59"/>
      <c r="AA1039" s="59"/>
      <c r="AB1039" s="59"/>
      <c r="AC1039" s="59"/>
      <c r="AD1039" s="59"/>
      <c r="AE1039" s="59"/>
      <c r="AF1039" s="59"/>
      <c r="AG1039" s="59"/>
      <c r="AH1039" s="59"/>
      <c r="AI1039" s="59"/>
      <c r="AJ1039" s="59"/>
      <c r="AK1039" s="59"/>
      <c r="AL1039" s="59"/>
      <c r="AM1039" s="59"/>
      <c r="AN1039" s="59"/>
      <c r="AO1039" s="59"/>
      <c r="AP1039" s="59"/>
      <c r="AQ1039" s="59"/>
      <c r="AR1039" s="59"/>
      <c r="AS1039" s="59"/>
      <c r="AT1039" s="59"/>
      <c r="AU1039" s="59"/>
      <c r="AV1039" s="59"/>
      <c r="AW1039" s="59"/>
      <c r="AX1039" s="59"/>
      <c r="AY1039" s="59"/>
      <c r="AZ1039" s="59"/>
      <c r="BA1039" s="59"/>
    </row>
    <row r="1040" spans="1:53" s="34" customFormat="1" hidden="1">
      <c r="A1040" t="s">
        <v>1109</v>
      </c>
      <c r="B1040"/>
      <c r="C1040"/>
      <c r="D1040">
        <v>0.3</v>
      </c>
      <c r="E1040">
        <v>10</v>
      </c>
      <c r="F1040">
        <v>26</v>
      </c>
      <c r="G1040">
        <v>1</v>
      </c>
      <c r="H1040">
        <v>11</v>
      </c>
      <c r="I1040"/>
      <c r="J1040">
        <v>56</v>
      </c>
      <c r="K1040" s="59"/>
      <c r="L1040" s="59"/>
      <c r="M1040" s="59"/>
      <c r="N1040" s="59"/>
      <c r="O1040" s="59"/>
      <c r="P1040" s="59"/>
      <c r="Q1040" s="59"/>
      <c r="R1040" s="59"/>
      <c r="S1040" s="59"/>
      <c r="T1040" s="59"/>
      <c r="U1040" s="59"/>
      <c r="V1040" s="59"/>
      <c r="W1040" s="59"/>
      <c r="X1040" s="59"/>
      <c r="Y1040" s="59"/>
      <c r="Z1040" s="59"/>
      <c r="AA1040" s="59"/>
      <c r="AB1040" s="59"/>
      <c r="AC1040" s="59"/>
      <c r="AD1040" s="59"/>
      <c r="AE1040" s="59"/>
      <c r="AF1040" s="59"/>
      <c r="AG1040" s="59"/>
      <c r="AH1040" s="59"/>
      <c r="AI1040" s="59"/>
      <c r="AJ1040" s="59"/>
      <c r="AK1040" s="59"/>
      <c r="AL1040" s="59"/>
      <c r="AM1040" s="59"/>
      <c r="AN1040" s="59"/>
      <c r="AO1040" s="59"/>
      <c r="AP1040" s="59"/>
      <c r="AQ1040" s="59"/>
      <c r="AR1040" s="59"/>
      <c r="AS1040" s="59"/>
      <c r="AT1040" s="59"/>
      <c r="AU1040" s="59"/>
      <c r="AV1040" s="59"/>
      <c r="AW1040" s="59"/>
      <c r="AX1040" s="59"/>
      <c r="AY1040" s="59"/>
      <c r="AZ1040" s="59"/>
      <c r="BA1040" s="59"/>
    </row>
    <row r="1041" spans="1:53" s="34" customFormat="1" hidden="1">
      <c r="A1041" t="s">
        <v>1110</v>
      </c>
      <c r="B1041"/>
      <c r="C1041"/>
      <c r="D1041">
        <v>0.2</v>
      </c>
      <c r="E1041">
        <v>14</v>
      </c>
      <c r="F1041">
        <v>20</v>
      </c>
      <c r="G1041">
        <v>1</v>
      </c>
      <c r="H1041">
        <v>6</v>
      </c>
      <c r="I1041"/>
      <c r="J1041">
        <v>60</v>
      </c>
      <c r="K1041" s="59"/>
      <c r="L1041" s="59"/>
      <c r="M1041" s="59"/>
      <c r="N1041" s="59"/>
      <c r="O1041" s="59"/>
      <c r="P1041" s="59"/>
      <c r="Q1041" s="59"/>
      <c r="R1041" s="59"/>
      <c r="S1041" s="59"/>
      <c r="T1041" s="59"/>
      <c r="U1041" s="59"/>
      <c r="V1041" s="59"/>
      <c r="W1041" s="59"/>
      <c r="X1041" s="59"/>
      <c r="Y1041" s="59"/>
      <c r="Z1041" s="59"/>
      <c r="AA1041" s="59"/>
      <c r="AB1041" s="59"/>
      <c r="AC1041" s="59"/>
      <c r="AD1041" s="59"/>
      <c r="AE1041" s="59"/>
      <c r="AF1041" s="59"/>
      <c r="AG1041" s="59"/>
      <c r="AH1041" s="59"/>
      <c r="AI1041" s="59"/>
      <c r="AJ1041" s="59"/>
      <c r="AK1041" s="59"/>
      <c r="AL1041" s="59"/>
      <c r="AM1041" s="59"/>
      <c r="AN1041" s="59"/>
      <c r="AO1041" s="59"/>
      <c r="AP1041" s="59"/>
      <c r="AQ1041" s="59"/>
      <c r="AR1041" s="59"/>
      <c r="AS1041" s="59"/>
      <c r="AT1041" s="59"/>
      <c r="AU1041" s="59"/>
      <c r="AV1041" s="59"/>
      <c r="AW1041" s="59"/>
      <c r="AX1041" s="59"/>
      <c r="AY1041" s="59"/>
      <c r="AZ1041" s="59"/>
      <c r="BA1041" s="59"/>
    </row>
    <row r="1042" spans="1:53" s="34" customFormat="1" hidden="1">
      <c r="A1042" t="s">
        <v>1111</v>
      </c>
      <c r="B1042"/>
      <c r="C1042"/>
      <c r="D1042"/>
      <c r="E1042"/>
      <c r="F1042"/>
      <c r="G1042"/>
      <c r="H1042"/>
      <c r="I1042"/>
      <c r="J1042">
        <v>2</v>
      </c>
      <c r="K1042" s="59"/>
      <c r="L1042" s="59"/>
      <c r="M1042" s="59"/>
      <c r="N1042" s="59"/>
      <c r="O1042" s="59"/>
      <c r="P1042" s="59"/>
      <c r="Q1042" s="59"/>
      <c r="R1042" s="59"/>
      <c r="S1042" s="59"/>
      <c r="T1042" s="59"/>
      <c r="U1042" s="59"/>
      <c r="V1042" s="59"/>
      <c r="W1042" s="59"/>
      <c r="X1042" s="59"/>
      <c r="Y1042" s="59"/>
      <c r="Z1042" s="59"/>
      <c r="AA1042" s="59"/>
      <c r="AB1042" s="59"/>
      <c r="AC1042" s="59"/>
      <c r="AD1042" s="59"/>
      <c r="AE1042" s="59"/>
      <c r="AF1042" s="59"/>
      <c r="AG1042" s="59"/>
      <c r="AH1042" s="59"/>
      <c r="AI1042" s="59"/>
      <c r="AJ1042" s="59"/>
      <c r="AK1042" s="59"/>
      <c r="AL1042" s="59"/>
      <c r="AM1042" s="59"/>
      <c r="AN1042" s="59"/>
      <c r="AO1042" s="59"/>
      <c r="AP1042" s="59"/>
      <c r="AQ1042" s="59"/>
      <c r="AR1042" s="59"/>
      <c r="AS1042" s="59"/>
      <c r="AT1042" s="59"/>
      <c r="AU1042" s="59"/>
      <c r="AV1042" s="59"/>
      <c r="AW1042" s="59"/>
      <c r="AX1042" s="59"/>
      <c r="AY1042" s="59"/>
      <c r="AZ1042" s="59"/>
      <c r="BA1042" s="59"/>
    </row>
    <row r="1043" spans="1:53" s="34" customFormat="1" hidden="1">
      <c r="A1043" t="s">
        <v>1112</v>
      </c>
      <c r="B1043"/>
      <c r="C1043"/>
      <c r="D1043">
        <v>0.3</v>
      </c>
      <c r="E1043">
        <v>6</v>
      </c>
      <c r="F1043">
        <v>13</v>
      </c>
      <c r="G1043">
        <v>2</v>
      </c>
      <c r="H1043">
        <v>13</v>
      </c>
      <c r="I1043"/>
      <c r="J1043">
        <v>55</v>
      </c>
      <c r="K1043" s="59"/>
      <c r="L1043" s="59"/>
      <c r="M1043" s="59"/>
      <c r="N1043" s="59"/>
      <c r="O1043" s="59"/>
      <c r="P1043" s="59"/>
      <c r="Q1043" s="59"/>
      <c r="R1043" s="59"/>
      <c r="S1043" s="59"/>
      <c r="T1043" s="59"/>
      <c r="U1043" s="59"/>
      <c r="V1043" s="59"/>
      <c r="W1043" s="59"/>
      <c r="X1043" s="59"/>
      <c r="Y1043" s="59"/>
      <c r="Z1043" s="59"/>
      <c r="AA1043" s="59"/>
      <c r="AB1043" s="59"/>
      <c r="AC1043" s="59"/>
      <c r="AD1043" s="59"/>
      <c r="AE1043" s="59"/>
      <c r="AF1043" s="59"/>
      <c r="AG1043" s="59"/>
      <c r="AH1043" s="59"/>
      <c r="AI1043" s="59"/>
      <c r="AJ1043" s="59"/>
      <c r="AK1043" s="59"/>
      <c r="AL1043" s="59"/>
      <c r="AM1043" s="59"/>
      <c r="AN1043" s="59"/>
      <c r="AO1043" s="59"/>
      <c r="AP1043" s="59"/>
      <c r="AQ1043" s="59"/>
      <c r="AR1043" s="59"/>
      <c r="AS1043" s="59"/>
      <c r="AT1043" s="59"/>
      <c r="AU1043" s="59"/>
      <c r="AV1043" s="59"/>
      <c r="AW1043" s="59"/>
      <c r="AX1043" s="59"/>
      <c r="AY1043" s="59"/>
      <c r="AZ1043" s="59"/>
      <c r="BA1043" s="59"/>
    </row>
    <row r="1044" spans="1:53" s="34" customFormat="1" hidden="1">
      <c r="A1044" t="s">
        <v>1113</v>
      </c>
      <c r="B1044"/>
      <c r="C1044"/>
      <c r="D1044"/>
      <c r="E1044">
        <v>9</v>
      </c>
      <c r="F1044">
        <v>19</v>
      </c>
      <c r="G1044">
        <v>1</v>
      </c>
      <c r="H1044">
        <v>11</v>
      </c>
      <c r="I1044"/>
      <c r="J1044">
        <v>45</v>
      </c>
      <c r="K1044" s="59"/>
      <c r="L1044" s="59"/>
      <c r="M1044" s="59"/>
      <c r="N1044" s="59"/>
      <c r="O1044" s="59"/>
      <c r="P1044" s="59"/>
      <c r="Q1044" s="59"/>
      <c r="R1044" s="59"/>
      <c r="S1044" s="59"/>
      <c r="T1044" s="59"/>
      <c r="U1044" s="59"/>
      <c r="V1044" s="59"/>
      <c r="W1044" s="59"/>
      <c r="X1044" s="59"/>
      <c r="Y1044" s="59"/>
      <c r="Z1044" s="59"/>
      <c r="AA1044" s="59"/>
      <c r="AB1044" s="59"/>
      <c r="AC1044" s="59"/>
      <c r="AD1044" s="59"/>
      <c r="AE1044" s="59"/>
      <c r="AF1044" s="59"/>
      <c r="AG1044" s="59"/>
      <c r="AH1044" s="59"/>
      <c r="AI1044" s="59"/>
      <c r="AJ1044" s="59"/>
      <c r="AK1044" s="59"/>
      <c r="AL1044" s="59"/>
      <c r="AM1044" s="59"/>
      <c r="AN1044" s="59"/>
      <c r="AO1044" s="59"/>
      <c r="AP1044" s="59"/>
      <c r="AQ1044" s="59"/>
      <c r="AR1044" s="59"/>
      <c r="AS1044" s="59"/>
      <c r="AT1044" s="59"/>
      <c r="AU1044" s="59"/>
      <c r="AV1044" s="59"/>
      <c r="AW1044" s="59"/>
      <c r="AX1044" s="59"/>
      <c r="AY1044" s="59"/>
      <c r="AZ1044" s="59"/>
      <c r="BA1044" s="59"/>
    </row>
    <row r="1045" spans="1:53" s="34" customFormat="1" hidden="1">
      <c r="A1045" t="s">
        <v>1114</v>
      </c>
      <c r="B1045"/>
      <c r="C1045"/>
      <c r="D1045">
        <v>0.4</v>
      </c>
      <c r="E1045">
        <v>13</v>
      </c>
      <c r="F1045">
        <v>14</v>
      </c>
      <c r="G1045">
        <v>2</v>
      </c>
      <c r="H1045">
        <v>9</v>
      </c>
      <c r="I1045"/>
      <c r="J1045">
        <v>42</v>
      </c>
      <c r="K1045" s="59"/>
      <c r="L1045" s="59"/>
      <c r="M1045" s="59"/>
      <c r="N1045" s="59"/>
      <c r="O1045" s="59"/>
      <c r="P1045" s="59"/>
      <c r="Q1045" s="59"/>
      <c r="R1045" s="59"/>
      <c r="S1045" s="59"/>
      <c r="T1045" s="59"/>
      <c r="U1045" s="59"/>
      <c r="V1045" s="59"/>
      <c r="W1045" s="59"/>
      <c r="X1045" s="59"/>
      <c r="Y1045" s="59"/>
      <c r="Z1045" s="59"/>
      <c r="AA1045" s="59"/>
      <c r="AB1045" s="59"/>
      <c r="AC1045" s="59"/>
      <c r="AD1045" s="59"/>
      <c r="AE1045" s="59"/>
      <c r="AF1045" s="59"/>
      <c r="AG1045" s="59"/>
      <c r="AH1045" s="59"/>
      <c r="AI1045" s="59"/>
      <c r="AJ1045" s="59"/>
      <c r="AK1045" s="59"/>
      <c r="AL1045" s="59"/>
      <c r="AM1045" s="59"/>
      <c r="AN1045" s="59"/>
      <c r="AO1045" s="59"/>
      <c r="AP1045" s="59"/>
      <c r="AQ1045" s="59"/>
      <c r="AR1045" s="59"/>
      <c r="AS1045" s="59"/>
      <c r="AT1045" s="59"/>
      <c r="AU1045" s="59"/>
      <c r="AV1045" s="59"/>
      <c r="AW1045" s="59"/>
      <c r="AX1045" s="59"/>
      <c r="AY1045" s="59"/>
      <c r="AZ1045" s="59"/>
      <c r="BA1045" s="59"/>
    </row>
    <row r="1046" spans="1:53" s="34" customFormat="1" hidden="1">
      <c r="A1046" t="s">
        <v>1115</v>
      </c>
      <c r="B1046"/>
      <c r="C1046"/>
      <c r="D1046">
        <v>0.3</v>
      </c>
      <c r="E1046">
        <v>14</v>
      </c>
      <c r="F1046">
        <v>24</v>
      </c>
      <c r="G1046">
        <v>2</v>
      </c>
      <c r="H1046">
        <v>14</v>
      </c>
      <c r="I1046"/>
      <c r="J1046">
        <v>49</v>
      </c>
      <c r="K1046" s="59"/>
      <c r="L1046" s="59"/>
      <c r="M1046" s="59"/>
      <c r="N1046" s="59"/>
      <c r="O1046" s="59"/>
      <c r="P1046" s="59"/>
      <c r="Q1046" s="59"/>
      <c r="R1046" s="59"/>
      <c r="S1046" s="59"/>
      <c r="T1046" s="59"/>
      <c r="U1046" s="59"/>
      <c r="V1046" s="59"/>
      <c r="W1046" s="59"/>
      <c r="X1046" s="59"/>
      <c r="Y1046" s="59"/>
      <c r="Z1046" s="59"/>
      <c r="AA1046" s="59"/>
      <c r="AB1046" s="59"/>
      <c r="AC1046" s="59"/>
      <c r="AD1046" s="59"/>
      <c r="AE1046" s="59"/>
      <c r="AF1046" s="59"/>
      <c r="AG1046" s="59"/>
      <c r="AH1046" s="59"/>
      <c r="AI1046" s="59"/>
      <c r="AJ1046" s="59"/>
      <c r="AK1046" s="59"/>
      <c r="AL1046" s="59"/>
      <c r="AM1046" s="59"/>
      <c r="AN1046" s="59"/>
      <c r="AO1046" s="59"/>
      <c r="AP1046" s="59"/>
      <c r="AQ1046" s="59"/>
      <c r="AR1046" s="59"/>
      <c r="AS1046" s="59"/>
      <c r="AT1046" s="59"/>
      <c r="AU1046" s="59"/>
      <c r="AV1046" s="59"/>
      <c r="AW1046" s="59"/>
      <c r="AX1046" s="59"/>
      <c r="AY1046" s="59"/>
      <c r="AZ1046" s="59"/>
      <c r="BA1046" s="59"/>
    </row>
    <row r="1047" spans="1:53" s="34" customFormat="1" hidden="1">
      <c r="A1047" t="s">
        <v>1116</v>
      </c>
      <c r="B1047"/>
      <c r="C1047"/>
      <c r="D1047">
        <v>0.3</v>
      </c>
      <c r="E1047">
        <v>13</v>
      </c>
      <c r="F1047">
        <v>19</v>
      </c>
      <c r="G1047">
        <v>2</v>
      </c>
      <c r="H1047">
        <v>6</v>
      </c>
      <c r="I1047"/>
      <c r="J1047">
        <v>47</v>
      </c>
      <c r="K1047" s="59"/>
      <c r="L1047" s="59"/>
      <c r="M1047" s="59"/>
      <c r="N1047" s="59"/>
      <c r="O1047" s="59"/>
      <c r="P1047" s="59"/>
      <c r="Q1047" s="59"/>
      <c r="R1047" s="59"/>
      <c r="S1047" s="59"/>
      <c r="T1047" s="59"/>
      <c r="U1047" s="59"/>
      <c r="V1047" s="59"/>
      <c r="W1047" s="59"/>
      <c r="X1047" s="59"/>
      <c r="Y1047" s="59"/>
      <c r="Z1047" s="59"/>
      <c r="AA1047" s="59"/>
      <c r="AB1047" s="59"/>
      <c r="AC1047" s="59"/>
      <c r="AD1047" s="59"/>
      <c r="AE1047" s="59"/>
      <c r="AF1047" s="59"/>
      <c r="AG1047" s="59"/>
      <c r="AH1047" s="59"/>
      <c r="AI1047" s="59"/>
      <c r="AJ1047" s="59"/>
      <c r="AK1047" s="59"/>
      <c r="AL1047" s="59"/>
      <c r="AM1047" s="59"/>
      <c r="AN1047" s="59"/>
      <c r="AO1047" s="59"/>
      <c r="AP1047" s="59"/>
      <c r="AQ1047" s="59"/>
      <c r="AR1047" s="59"/>
      <c r="AS1047" s="59"/>
      <c r="AT1047" s="59"/>
      <c r="AU1047" s="59"/>
      <c r="AV1047" s="59"/>
      <c r="AW1047" s="59"/>
      <c r="AX1047" s="59"/>
      <c r="AY1047" s="59"/>
      <c r="AZ1047" s="59"/>
      <c r="BA1047" s="59"/>
    </row>
    <row r="1048" spans="1:53" s="34" customFormat="1" hidden="1">
      <c r="A1048" t="s">
        <v>1117</v>
      </c>
      <c r="B1048"/>
      <c r="C1048"/>
      <c r="D1048"/>
      <c r="E1048">
        <v>8</v>
      </c>
      <c r="F1048">
        <v>13</v>
      </c>
      <c r="G1048">
        <v>2</v>
      </c>
      <c r="H1048">
        <v>13</v>
      </c>
      <c r="I1048"/>
      <c r="J1048">
        <v>51</v>
      </c>
      <c r="K1048" s="59"/>
      <c r="L1048" s="59"/>
      <c r="M1048" s="59"/>
      <c r="N1048" s="59"/>
      <c r="O1048" s="59"/>
      <c r="P1048" s="59"/>
      <c r="Q1048" s="59"/>
      <c r="R1048" s="59"/>
      <c r="S1048" s="59"/>
      <c r="T1048" s="59"/>
      <c r="U1048" s="59"/>
      <c r="V1048" s="59"/>
      <c r="W1048" s="59"/>
      <c r="X1048" s="59"/>
      <c r="Y1048" s="59"/>
      <c r="Z1048" s="59"/>
      <c r="AA1048" s="59"/>
      <c r="AB1048" s="59"/>
      <c r="AC1048" s="59"/>
      <c r="AD1048" s="59"/>
      <c r="AE1048" s="59"/>
      <c r="AF1048" s="59"/>
      <c r="AG1048" s="59"/>
      <c r="AH1048" s="59"/>
      <c r="AI1048" s="59"/>
      <c r="AJ1048" s="59"/>
      <c r="AK1048" s="59"/>
      <c r="AL1048" s="59"/>
      <c r="AM1048" s="59"/>
      <c r="AN1048" s="59"/>
      <c r="AO1048" s="59"/>
      <c r="AP1048" s="59"/>
      <c r="AQ1048" s="59"/>
      <c r="AR1048" s="59"/>
      <c r="AS1048" s="59"/>
      <c r="AT1048" s="59"/>
      <c r="AU1048" s="59"/>
      <c r="AV1048" s="59"/>
      <c r="AW1048" s="59"/>
      <c r="AX1048" s="59"/>
      <c r="AY1048" s="59"/>
      <c r="AZ1048" s="59"/>
      <c r="BA1048" s="59"/>
    </row>
    <row r="1049" spans="1:53" s="34" customFormat="1" hidden="1">
      <c r="A1049" t="s">
        <v>1118</v>
      </c>
      <c r="B1049"/>
      <c r="C1049"/>
      <c r="D1049">
        <v>0.2</v>
      </c>
      <c r="E1049">
        <v>12</v>
      </c>
      <c r="F1049">
        <v>25</v>
      </c>
      <c r="G1049">
        <v>1</v>
      </c>
      <c r="H1049">
        <v>16</v>
      </c>
      <c r="I1049"/>
      <c r="J1049">
        <v>52</v>
      </c>
      <c r="K1049" s="59"/>
      <c r="L1049" s="59"/>
      <c r="M1049" s="59"/>
      <c r="N1049" s="59"/>
      <c r="O1049" s="59"/>
      <c r="P1049" s="59"/>
      <c r="Q1049" s="59"/>
      <c r="R1049" s="59"/>
      <c r="S1049" s="59"/>
      <c r="T1049" s="59"/>
      <c r="U1049" s="59"/>
      <c r="V1049" s="59"/>
      <c r="W1049" s="59"/>
      <c r="X1049" s="59"/>
      <c r="Y1049" s="59"/>
      <c r="Z1049" s="59"/>
      <c r="AA1049" s="59"/>
      <c r="AB1049" s="59"/>
      <c r="AC1049" s="59"/>
      <c r="AD1049" s="59"/>
      <c r="AE1049" s="59"/>
      <c r="AF1049" s="59"/>
      <c r="AG1049" s="59"/>
      <c r="AH1049" s="59"/>
      <c r="AI1049" s="59"/>
      <c r="AJ1049" s="59"/>
      <c r="AK1049" s="59"/>
      <c r="AL1049" s="59"/>
      <c r="AM1049" s="59"/>
      <c r="AN1049" s="59"/>
      <c r="AO1049" s="59"/>
      <c r="AP1049" s="59"/>
      <c r="AQ1049" s="59"/>
      <c r="AR1049" s="59"/>
      <c r="AS1049" s="59"/>
      <c r="AT1049" s="59"/>
      <c r="AU1049" s="59"/>
      <c r="AV1049" s="59"/>
      <c r="AW1049" s="59"/>
      <c r="AX1049" s="59"/>
      <c r="AY1049" s="59"/>
      <c r="AZ1049" s="59"/>
      <c r="BA1049" s="59"/>
    </row>
    <row r="1050" spans="1:53" s="34" customFormat="1" hidden="1">
      <c r="A1050" t="s">
        <v>1119</v>
      </c>
      <c r="B1050"/>
      <c r="C1050"/>
      <c r="D1050">
        <v>0.3</v>
      </c>
      <c r="E1050">
        <v>14</v>
      </c>
      <c r="F1050">
        <v>25</v>
      </c>
      <c r="G1050">
        <v>2</v>
      </c>
      <c r="H1050">
        <v>8</v>
      </c>
      <c r="I1050"/>
      <c r="J1050">
        <v>47</v>
      </c>
      <c r="K1050" s="59"/>
      <c r="L1050" s="59"/>
      <c r="M1050" s="59"/>
      <c r="N1050" s="59"/>
      <c r="O1050" s="59"/>
      <c r="P1050" s="59"/>
      <c r="Q1050" s="59"/>
      <c r="R1050" s="59"/>
      <c r="S1050" s="59"/>
      <c r="T1050" s="59"/>
      <c r="U1050" s="59"/>
      <c r="V1050" s="59"/>
      <c r="W1050" s="59"/>
      <c r="X1050" s="59"/>
      <c r="Y1050" s="59"/>
      <c r="Z1050" s="59"/>
      <c r="AA1050" s="59"/>
      <c r="AB1050" s="59"/>
      <c r="AC1050" s="59"/>
      <c r="AD1050" s="59"/>
      <c r="AE1050" s="59"/>
      <c r="AF1050" s="59"/>
      <c r="AG1050" s="59"/>
      <c r="AH1050" s="59"/>
      <c r="AI1050" s="59"/>
      <c r="AJ1050" s="59"/>
      <c r="AK1050" s="59"/>
      <c r="AL1050" s="59"/>
      <c r="AM1050" s="59"/>
      <c r="AN1050" s="59"/>
      <c r="AO1050" s="59"/>
      <c r="AP1050" s="59"/>
      <c r="AQ1050" s="59"/>
      <c r="AR1050" s="59"/>
      <c r="AS1050" s="59"/>
      <c r="AT1050" s="59"/>
      <c r="AU1050" s="59"/>
      <c r="AV1050" s="59"/>
      <c r="AW1050" s="59"/>
      <c r="AX1050" s="59"/>
      <c r="AY1050" s="59"/>
      <c r="AZ1050" s="59"/>
      <c r="BA1050" s="59"/>
    </row>
    <row r="1051" spans="1:53" s="34" customFormat="1" hidden="1">
      <c r="A1051" t="s">
        <v>1120</v>
      </c>
      <c r="B1051"/>
      <c r="C1051"/>
      <c r="D1051">
        <v>0.3</v>
      </c>
      <c r="E1051">
        <v>8</v>
      </c>
      <c r="F1051">
        <v>18</v>
      </c>
      <c r="G1051">
        <v>1</v>
      </c>
      <c r="H1051">
        <v>9</v>
      </c>
      <c r="I1051"/>
      <c r="J1051">
        <v>43</v>
      </c>
      <c r="K1051" s="59"/>
      <c r="L1051" s="59"/>
      <c r="M1051" s="59"/>
      <c r="N1051" s="59"/>
      <c r="O1051" s="59"/>
      <c r="P1051" s="59"/>
      <c r="Q1051" s="59"/>
      <c r="R1051" s="59"/>
      <c r="S1051" s="59"/>
      <c r="T1051" s="59"/>
      <c r="U1051" s="59"/>
      <c r="V1051" s="59"/>
      <c r="W1051" s="59"/>
      <c r="X1051" s="59"/>
      <c r="Y1051" s="59"/>
      <c r="Z1051" s="59"/>
      <c r="AA1051" s="59"/>
      <c r="AB1051" s="59"/>
      <c r="AC1051" s="59"/>
      <c r="AD1051" s="59"/>
      <c r="AE1051" s="59"/>
      <c r="AF1051" s="59"/>
      <c r="AG1051" s="59"/>
      <c r="AH1051" s="59"/>
      <c r="AI1051" s="59"/>
      <c r="AJ1051" s="59"/>
      <c r="AK1051" s="59"/>
      <c r="AL1051" s="59"/>
      <c r="AM1051" s="59"/>
      <c r="AN1051" s="59"/>
      <c r="AO1051" s="59"/>
      <c r="AP1051" s="59"/>
      <c r="AQ1051" s="59"/>
      <c r="AR1051" s="59"/>
      <c r="AS1051" s="59"/>
      <c r="AT1051" s="59"/>
      <c r="AU1051" s="59"/>
      <c r="AV1051" s="59"/>
      <c r="AW1051" s="59"/>
      <c r="AX1051" s="59"/>
      <c r="AY1051" s="59"/>
      <c r="AZ1051" s="59"/>
      <c r="BA1051" s="59"/>
    </row>
    <row r="1052" spans="1:53" s="34" customFormat="1" hidden="1">
      <c r="A1052" t="s">
        <v>1121</v>
      </c>
      <c r="B1052"/>
      <c r="C1052"/>
      <c r="D1052">
        <v>0.4</v>
      </c>
      <c r="E1052">
        <v>7</v>
      </c>
      <c r="F1052">
        <v>20</v>
      </c>
      <c r="G1052">
        <v>2</v>
      </c>
      <c r="H1052">
        <v>9</v>
      </c>
      <c r="I1052"/>
      <c r="J1052">
        <v>44</v>
      </c>
      <c r="K1052" s="59"/>
      <c r="L1052" s="59"/>
      <c r="M1052" s="59"/>
      <c r="N1052" s="59"/>
      <c r="O1052" s="59"/>
      <c r="P1052" s="59"/>
      <c r="Q1052" s="59"/>
      <c r="R1052" s="59"/>
      <c r="S1052" s="59"/>
      <c r="T1052" s="59"/>
      <c r="U1052" s="59"/>
      <c r="V1052" s="59"/>
      <c r="W1052" s="59"/>
      <c r="X1052" s="59"/>
      <c r="Y1052" s="59"/>
      <c r="Z1052" s="59"/>
      <c r="AA1052" s="59"/>
      <c r="AB1052" s="59"/>
      <c r="AC1052" s="59"/>
      <c r="AD1052" s="59"/>
      <c r="AE1052" s="59"/>
      <c r="AF1052" s="59"/>
      <c r="AG1052" s="59"/>
      <c r="AH1052" s="59"/>
      <c r="AI1052" s="59"/>
      <c r="AJ1052" s="59"/>
      <c r="AK1052" s="59"/>
      <c r="AL1052" s="59"/>
      <c r="AM1052" s="59"/>
      <c r="AN1052" s="59"/>
      <c r="AO1052" s="59"/>
      <c r="AP1052" s="59"/>
      <c r="AQ1052" s="59"/>
      <c r="AR1052" s="59"/>
      <c r="AS1052" s="59"/>
      <c r="AT1052" s="59"/>
      <c r="AU1052" s="59"/>
      <c r="AV1052" s="59"/>
      <c r="AW1052" s="59"/>
      <c r="AX1052" s="59"/>
      <c r="AY1052" s="59"/>
      <c r="AZ1052" s="59"/>
      <c r="BA1052" s="59"/>
    </row>
    <row r="1053" spans="1:53" s="34" customFormat="1" hidden="1">
      <c r="A1053" t="s">
        <v>1122</v>
      </c>
      <c r="B1053"/>
      <c r="C1053"/>
      <c r="D1053">
        <v>0.3</v>
      </c>
      <c r="E1053">
        <v>4</v>
      </c>
      <c r="F1053">
        <v>22</v>
      </c>
      <c r="G1053">
        <v>1</v>
      </c>
      <c r="H1053">
        <v>3</v>
      </c>
      <c r="I1053"/>
      <c r="J1053">
        <v>34</v>
      </c>
      <c r="K1053" s="59"/>
      <c r="L1053" s="59"/>
      <c r="M1053" s="59"/>
      <c r="N1053" s="59"/>
      <c r="O1053" s="59"/>
      <c r="P1053" s="59"/>
      <c r="Q1053" s="59"/>
      <c r="R1053" s="59"/>
      <c r="S1053" s="59"/>
      <c r="T1053" s="59"/>
      <c r="U1053" s="59"/>
      <c r="V1053" s="59"/>
      <c r="W1053" s="59"/>
      <c r="X1053" s="59"/>
      <c r="Y1053" s="59"/>
      <c r="Z1053" s="59"/>
      <c r="AA1053" s="59"/>
      <c r="AB1053" s="59"/>
      <c r="AC1053" s="59"/>
      <c r="AD1053" s="59"/>
      <c r="AE1053" s="59"/>
      <c r="AF1053" s="59"/>
      <c r="AG1053" s="59"/>
      <c r="AH1053" s="59"/>
      <c r="AI1053" s="59"/>
      <c r="AJ1053" s="59"/>
      <c r="AK1053" s="59"/>
      <c r="AL1053" s="59"/>
      <c r="AM1053" s="59"/>
      <c r="AN1053" s="59"/>
      <c r="AO1053" s="59"/>
      <c r="AP1053" s="59"/>
      <c r="AQ1053" s="59"/>
      <c r="AR1053" s="59"/>
      <c r="AS1053" s="59"/>
      <c r="AT1053" s="59"/>
      <c r="AU1053" s="59"/>
      <c r="AV1053" s="59"/>
      <c r="AW1053" s="59"/>
      <c r="AX1053" s="59"/>
      <c r="AY1053" s="59"/>
      <c r="AZ1053" s="59"/>
      <c r="BA1053" s="59"/>
    </row>
    <row r="1054" spans="1:53" s="34" customFormat="1" hidden="1">
      <c r="A1054" t="s">
        <v>1123</v>
      </c>
      <c r="B1054"/>
      <c r="C1054"/>
      <c r="D1054">
        <v>0.2</v>
      </c>
      <c r="E1054">
        <v>10</v>
      </c>
      <c r="F1054">
        <v>32</v>
      </c>
      <c r="G1054">
        <v>1</v>
      </c>
      <c r="H1054">
        <v>8</v>
      </c>
      <c r="I1054"/>
      <c r="J1054">
        <v>39</v>
      </c>
      <c r="K1054" s="59"/>
      <c r="L1054" s="59"/>
      <c r="M1054" s="59"/>
      <c r="N1054" s="59"/>
      <c r="O1054" s="59"/>
      <c r="P1054" s="59"/>
      <c r="Q1054" s="59"/>
      <c r="R1054" s="59"/>
      <c r="S1054" s="59"/>
      <c r="T1054" s="59"/>
      <c r="U1054" s="59"/>
      <c r="V1054" s="59"/>
      <c r="W1054" s="59"/>
      <c r="X1054" s="59"/>
      <c r="Y1054" s="59"/>
      <c r="Z1054" s="59"/>
      <c r="AA1054" s="59"/>
      <c r="AB1054" s="59"/>
      <c r="AC1054" s="59"/>
      <c r="AD1054" s="59"/>
      <c r="AE1054" s="59"/>
      <c r="AF1054" s="59"/>
      <c r="AG1054" s="59"/>
      <c r="AH1054" s="59"/>
      <c r="AI1054" s="59"/>
      <c r="AJ1054" s="59"/>
      <c r="AK1054" s="59"/>
      <c r="AL1054" s="59"/>
      <c r="AM1054" s="59"/>
      <c r="AN1054" s="59"/>
      <c r="AO1054" s="59"/>
      <c r="AP1054" s="59"/>
      <c r="AQ1054" s="59"/>
      <c r="AR1054" s="59"/>
      <c r="AS1054" s="59"/>
      <c r="AT1054" s="59"/>
      <c r="AU1054" s="59"/>
      <c r="AV1054" s="59"/>
      <c r="AW1054" s="59"/>
      <c r="AX1054" s="59"/>
      <c r="AY1054" s="59"/>
      <c r="AZ1054" s="59"/>
      <c r="BA1054" s="59"/>
    </row>
    <row r="1055" spans="1:53" s="34" customFormat="1" hidden="1">
      <c r="A1055" t="s">
        <v>1124</v>
      </c>
      <c r="B1055"/>
      <c r="C1055"/>
      <c r="D1055"/>
      <c r="E1055">
        <v>6</v>
      </c>
      <c r="F1055">
        <v>16</v>
      </c>
      <c r="G1055">
        <v>1</v>
      </c>
      <c r="H1055">
        <v>7</v>
      </c>
      <c r="I1055"/>
      <c r="J1055">
        <v>61</v>
      </c>
      <c r="K1055" s="59"/>
      <c r="L1055" s="59"/>
      <c r="M1055" s="59"/>
      <c r="N1055" s="59"/>
      <c r="O1055" s="59"/>
      <c r="P1055" s="59"/>
      <c r="Q1055" s="59"/>
      <c r="R1055" s="59"/>
      <c r="S1055" s="59"/>
      <c r="T1055" s="59"/>
      <c r="U1055" s="59"/>
      <c r="V1055" s="59"/>
      <c r="W1055" s="59"/>
      <c r="X1055" s="59"/>
      <c r="Y1055" s="59"/>
      <c r="Z1055" s="59"/>
      <c r="AA1055" s="59"/>
      <c r="AB1055" s="59"/>
      <c r="AC1055" s="59"/>
      <c r="AD1055" s="59"/>
      <c r="AE1055" s="59"/>
      <c r="AF1055" s="59"/>
      <c r="AG1055" s="59"/>
      <c r="AH1055" s="59"/>
      <c r="AI1055" s="59"/>
      <c r="AJ1055" s="59"/>
      <c r="AK1055" s="59"/>
      <c r="AL1055" s="59"/>
      <c r="AM1055" s="59"/>
      <c r="AN1055" s="59"/>
      <c r="AO1055" s="59"/>
      <c r="AP1055" s="59"/>
      <c r="AQ1055" s="59"/>
      <c r="AR1055" s="59"/>
      <c r="AS1055" s="59"/>
      <c r="AT1055" s="59"/>
      <c r="AU1055" s="59"/>
      <c r="AV1055" s="59"/>
      <c r="AW1055" s="59"/>
      <c r="AX1055" s="59"/>
      <c r="AY1055" s="59"/>
      <c r="AZ1055" s="59"/>
      <c r="BA1055" s="59"/>
    </row>
    <row r="1056" spans="1:53" s="34" customFormat="1" hidden="1">
      <c r="A1056" t="s">
        <v>1125</v>
      </c>
      <c r="B1056"/>
      <c r="C1056"/>
      <c r="D1056"/>
      <c r="E1056">
        <v>8</v>
      </c>
      <c r="F1056">
        <v>16</v>
      </c>
      <c r="G1056">
        <v>2</v>
      </c>
      <c r="H1056">
        <v>5</v>
      </c>
      <c r="I1056">
        <v>2</v>
      </c>
      <c r="J1056">
        <v>59</v>
      </c>
      <c r="K1056" s="59"/>
      <c r="L1056" s="59"/>
      <c r="M1056" s="59"/>
      <c r="N1056" s="59"/>
      <c r="O1056" s="59"/>
      <c r="P1056" s="59"/>
      <c r="Q1056" s="59"/>
      <c r="R1056" s="59"/>
      <c r="S1056" s="59"/>
      <c r="T1056" s="59"/>
      <c r="U1056" s="59"/>
      <c r="V1056" s="59"/>
      <c r="W1056" s="59"/>
      <c r="X1056" s="59"/>
      <c r="Y1056" s="59"/>
      <c r="Z1056" s="59"/>
      <c r="AA1056" s="59"/>
      <c r="AB1056" s="59"/>
      <c r="AC1056" s="59"/>
      <c r="AD1056" s="59"/>
      <c r="AE1056" s="59"/>
      <c r="AF1056" s="59"/>
      <c r="AG1056" s="59"/>
      <c r="AH1056" s="59"/>
      <c r="AI1056" s="59"/>
      <c r="AJ1056" s="59"/>
      <c r="AK1056" s="59"/>
      <c r="AL1056" s="59"/>
      <c r="AM1056" s="59"/>
      <c r="AN1056" s="59"/>
      <c r="AO1056" s="59"/>
      <c r="AP1056" s="59"/>
      <c r="AQ1056" s="59"/>
      <c r="AR1056" s="59"/>
      <c r="AS1056" s="59"/>
      <c r="AT1056" s="59"/>
      <c r="AU1056" s="59"/>
      <c r="AV1056" s="59"/>
      <c r="AW1056" s="59"/>
      <c r="AX1056" s="59"/>
      <c r="AY1056" s="59"/>
      <c r="AZ1056" s="59"/>
      <c r="BA1056" s="59"/>
    </row>
    <row r="1057" spans="1:53" s="34" customFormat="1" hidden="1">
      <c r="A1057" t="s">
        <v>1126</v>
      </c>
      <c r="B1057"/>
      <c r="C1057"/>
      <c r="D1057">
        <v>0.3</v>
      </c>
      <c r="E1057">
        <v>5</v>
      </c>
      <c r="F1057">
        <v>16</v>
      </c>
      <c r="G1057">
        <v>1</v>
      </c>
      <c r="H1057">
        <v>7</v>
      </c>
      <c r="I1057"/>
      <c r="J1057">
        <v>63</v>
      </c>
      <c r="K1057" s="59"/>
      <c r="L1057" s="59"/>
      <c r="M1057" s="59"/>
      <c r="N1057" s="59"/>
      <c r="O1057" s="59"/>
      <c r="P1057" s="59"/>
      <c r="Q1057" s="59"/>
      <c r="R1057" s="59"/>
      <c r="S1057" s="59"/>
      <c r="T1057" s="59"/>
      <c r="U1057" s="59"/>
      <c r="V1057" s="59"/>
      <c r="W1057" s="59"/>
      <c r="X1057" s="59"/>
      <c r="Y1057" s="59"/>
      <c r="Z1057" s="59"/>
      <c r="AA1057" s="59"/>
      <c r="AB1057" s="59"/>
      <c r="AC1057" s="59"/>
      <c r="AD1057" s="59"/>
      <c r="AE1057" s="59"/>
      <c r="AF1057" s="59"/>
      <c r="AG1057" s="59"/>
      <c r="AH1057" s="59"/>
      <c r="AI1057" s="59"/>
      <c r="AJ1057" s="59"/>
      <c r="AK1057" s="59"/>
      <c r="AL1057" s="59"/>
      <c r="AM1057" s="59"/>
      <c r="AN1057" s="59"/>
      <c r="AO1057" s="59"/>
      <c r="AP1057" s="59"/>
      <c r="AQ1057" s="59"/>
      <c r="AR1057" s="59"/>
      <c r="AS1057" s="59"/>
      <c r="AT1057" s="59"/>
      <c r="AU1057" s="59"/>
      <c r="AV1057" s="59"/>
      <c r="AW1057" s="59"/>
      <c r="AX1057" s="59"/>
      <c r="AY1057" s="59"/>
      <c r="AZ1057" s="59"/>
      <c r="BA1057" s="59"/>
    </row>
    <row r="1058" spans="1:53" s="34" customFormat="1" hidden="1">
      <c r="A1058" t="s">
        <v>1127</v>
      </c>
      <c r="B1058"/>
      <c r="C1058">
        <v>1.2999999999999999E-2</v>
      </c>
      <c r="D1058"/>
      <c r="E1058">
        <v>4</v>
      </c>
      <c r="F1058">
        <v>17</v>
      </c>
      <c r="G1058">
        <v>1</v>
      </c>
      <c r="H1058">
        <v>3</v>
      </c>
      <c r="I1058"/>
      <c r="J1058">
        <v>54</v>
      </c>
      <c r="K1058" s="59"/>
      <c r="L1058" s="59"/>
      <c r="M1058" s="59"/>
      <c r="N1058" s="59"/>
      <c r="O1058" s="59"/>
      <c r="P1058" s="59"/>
      <c r="Q1058" s="59"/>
      <c r="R1058" s="59"/>
      <c r="S1058" s="59"/>
      <c r="T1058" s="59"/>
      <c r="U1058" s="59"/>
      <c r="V1058" s="59"/>
      <c r="W1058" s="59"/>
      <c r="X1058" s="59"/>
      <c r="Y1058" s="59"/>
      <c r="Z1058" s="59"/>
      <c r="AA1058" s="59"/>
      <c r="AB1058" s="59"/>
      <c r="AC1058" s="59"/>
      <c r="AD1058" s="59"/>
      <c r="AE1058" s="59"/>
      <c r="AF1058" s="59"/>
      <c r="AG1058" s="59"/>
      <c r="AH1058" s="59"/>
      <c r="AI1058" s="59"/>
      <c r="AJ1058" s="59"/>
      <c r="AK1058" s="59"/>
      <c r="AL1058" s="59"/>
      <c r="AM1058" s="59"/>
      <c r="AN1058" s="59"/>
      <c r="AO1058" s="59"/>
      <c r="AP1058" s="59"/>
      <c r="AQ1058" s="59"/>
      <c r="AR1058" s="59"/>
      <c r="AS1058" s="59"/>
      <c r="AT1058" s="59"/>
      <c r="AU1058" s="59"/>
      <c r="AV1058" s="59"/>
      <c r="AW1058" s="59"/>
      <c r="AX1058" s="59"/>
      <c r="AY1058" s="59"/>
      <c r="AZ1058" s="59"/>
      <c r="BA1058" s="59"/>
    </row>
    <row r="1059" spans="1:53" s="34" customFormat="1" hidden="1">
      <c r="A1059" t="s">
        <v>1128</v>
      </c>
      <c r="B1059"/>
      <c r="C1059"/>
      <c r="D1059"/>
      <c r="E1059">
        <v>4</v>
      </c>
      <c r="F1059">
        <v>10</v>
      </c>
      <c r="G1059">
        <v>1</v>
      </c>
      <c r="H1059">
        <v>3</v>
      </c>
      <c r="I1059"/>
      <c r="J1059">
        <v>37</v>
      </c>
      <c r="K1059" s="59"/>
      <c r="L1059" s="59"/>
      <c r="M1059" s="59"/>
      <c r="N1059" s="59"/>
      <c r="O1059" s="59"/>
      <c r="P1059" s="59"/>
      <c r="Q1059" s="59"/>
      <c r="R1059" s="59"/>
      <c r="S1059" s="59"/>
      <c r="T1059" s="59"/>
      <c r="U1059" s="59"/>
      <c r="V1059" s="59"/>
      <c r="W1059" s="59"/>
      <c r="X1059" s="59"/>
      <c r="Y1059" s="59"/>
      <c r="Z1059" s="59"/>
      <c r="AA1059" s="59"/>
      <c r="AB1059" s="59"/>
      <c r="AC1059" s="59"/>
      <c r="AD1059" s="59"/>
      <c r="AE1059" s="59"/>
      <c r="AF1059" s="59"/>
      <c r="AG1059" s="59"/>
      <c r="AH1059" s="59"/>
      <c r="AI1059" s="59"/>
      <c r="AJ1059" s="59"/>
      <c r="AK1059" s="59"/>
      <c r="AL1059" s="59"/>
      <c r="AM1059" s="59"/>
      <c r="AN1059" s="59"/>
      <c r="AO1059" s="59"/>
      <c r="AP1059" s="59"/>
      <c r="AQ1059" s="59"/>
      <c r="AR1059" s="59"/>
      <c r="AS1059" s="59"/>
      <c r="AT1059" s="59"/>
      <c r="AU1059" s="59"/>
      <c r="AV1059" s="59"/>
      <c r="AW1059" s="59"/>
      <c r="AX1059" s="59"/>
      <c r="AY1059" s="59"/>
      <c r="AZ1059" s="59"/>
      <c r="BA1059" s="59"/>
    </row>
    <row r="1060" spans="1:53" s="34" customFormat="1" hidden="1">
      <c r="A1060" t="s">
        <v>1129</v>
      </c>
      <c r="B1060"/>
      <c r="C1060"/>
      <c r="D1060">
        <v>0.2</v>
      </c>
      <c r="E1060">
        <v>3</v>
      </c>
      <c r="F1060">
        <v>12</v>
      </c>
      <c r="G1060">
        <v>1</v>
      </c>
      <c r="H1060">
        <v>16</v>
      </c>
      <c r="I1060"/>
      <c r="J1060">
        <v>34</v>
      </c>
      <c r="K1060" s="59"/>
      <c r="L1060" s="59"/>
      <c r="M1060" s="59"/>
      <c r="N1060" s="59"/>
      <c r="O1060" s="59"/>
      <c r="P1060" s="59"/>
      <c r="Q1060" s="59"/>
      <c r="R1060" s="59"/>
      <c r="S1060" s="59"/>
      <c r="T1060" s="59"/>
      <c r="U1060" s="59"/>
      <c r="V1060" s="59"/>
      <c r="W1060" s="59"/>
      <c r="X1060" s="59"/>
      <c r="Y1060" s="59"/>
      <c r="Z1060" s="59"/>
      <c r="AA1060" s="59"/>
      <c r="AB1060" s="59"/>
      <c r="AC1060" s="59"/>
      <c r="AD1060" s="59"/>
      <c r="AE1060" s="59"/>
      <c r="AF1060" s="59"/>
      <c r="AG1060" s="59"/>
      <c r="AH1060" s="59"/>
      <c r="AI1060" s="59"/>
      <c r="AJ1060" s="59"/>
      <c r="AK1060" s="59"/>
      <c r="AL1060" s="59"/>
      <c r="AM1060" s="59"/>
      <c r="AN1060" s="59"/>
      <c r="AO1060" s="59"/>
      <c r="AP1060" s="59"/>
      <c r="AQ1060" s="59"/>
      <c r="AR1060" s="59"/>
      <c r="AS1060" s="59"/>
      <c r="AT1060" s="59"/>
      <c r="AU1060" s="59"/>
      <c r="AV1060" s="59"/>
      <c r="AW1060" s="59"/>
      <c r="AX1060" s="59"/>
      <c r="AY1060" s="59"/>
      <c r="AZ1060" s="59"/>
      <c r="BA1060" s="59"/>
    </row>
    <row r="1061" spans="1:53" s="34" customFormat="1" hidden="1">
      <c r="A1061" t="s">
        <v>1130</v>
      </c>
      <c r="B1061"/>
      <c r="C1061">
        <v>0.01</v>
      </c>
      <c r="D1061"/>
      <c r="E1061">
        <v>2</v>
      </c>
      <c r="F1061">
        <v>10</v>
      </c>
      <c r="G1061">
        <v>1</v>
      </c>
      <c r="H1061">
        <v>3</v>
      </c>
      <c r="I1061"/>
      <c r="J1061">
        <v>37</v>
      </c>
      <c r="K1061" s="59"/>
      <c r="L1061" s="59"/>
      <c r="M1061" s="59"/>
      <c r="N1061" s="59"/>
      <c r="O1061" s="59"/>
      <c r="P1061" s="59"/>
      <c r="Q1061" s="59"/>
      <c r="R1061" s="59"/>
      <c r="S1061" s="59"/>
      <c r="T1061" s="59"/>
      <c r="U1061" s="59"/>
      <c r="V1061" s="59"/>
      <c r="W1061" s="59"/>
      <c r="X1061" s="59"/>
      <c r="Y1061" s="59"/>
      <c r="Z1061" s="59"/>
      <c r="AA1061" s="59"/>
      <c r="AB1061" s="59"/>
      <c r="AC1061" s="59"/>
      <c r="AD1061" s="59"/>
      <c r="AE1061" s="59"/>
      <c r="AF1061" s="59"/>
      <c r="AG1061" s="59"/>
      <c r="AH1061" s="59"/>
      <c r="AI1061" s="59"/>
      <c r="AJ1061" s="59"/>
      <c r="AK1061" s="59"/>
      <c r="AL1061" s="59"/>
      <c r="AM1061" s="59"/>
      <c r="AN1061" s="59"/>
      <c r="AO1061" s="59"/>
      <c r="AP1061" s="59"/>
      <c r="AQ1061" s="59"/>
      <c r="AR1061" s="59"/>
      <c r="AS1061" s="59"/>
      <c r="AT1061" s="59"/>
      <c r="AU1061" s="59"/>
      <c r="AV1061" s="59"/>
      <c r="AW1061" s="59"/>
      <c r="AX1061" s="59"/>
      <c r="AY1061" s="59"/>
      <c r="AZ1061" s="59"/>
      <c r="BA1061" s="59"/>
    </row>
    <row r="1062" spans="1:53" s="34" customFormat="1" hidden="1">
      <c r="A1062" t="s">
        <v>1131</v>
      </c>
      <c r="B1062"/>
      <c r="C1062"/>
      <c r="D1062"/>
      <c r="E1062">
        <v>4</v>
      </c>
      <c r="F1062">
        <v>12</v>
      </c>
      <c r="G1062">
        <v>1</v>
      </c>
      <c r="H1062">
        <v>3</v>
      </c>
      <c r="I1062"/>
      <c r="J1062">
        <v>39</v>
      </c>
      <c r="K1062" s="59"/>
      <c r="L1062" s="59"/>
      <c r="M1062" s="59"/>
      <c r="N1062" s="59"/>
      <c r="O1062" s="59"/>
      <c r="P1062" s="59"/>
      <c r="Q1062" s="59"/>
      <c r="R1062" s="59"/>
      <c r="S1062" s="59"/>
      <c r="T1062" s="59"/>
      <c r="U1062" s="59"/>
      <c r="V1062" s="59"/>
      <c r="W1062" s="59"/>
      <c r="X1062" s="59"/>
      <c r="Y1062" s="59"/>
      <c r="Z1062" s="59"/>
      <c r="AA1062" s="59"/>
      <c r="AB1062" s="59"/>
      <c r="AC1062" s="59"/>
      <c r="AD1062" s="59"/>
      <c r="AE1062" s="59"/>
      <c r="AF1062" s="59"/>
      <c r="AG1062" s="59"/>
      <c r="AH1062" s="59"/>
      <c r="AI1062" s="59"/>
      <c r="AJ1062" s="59"/>
      <c r="AK1062" s="59"/>
      <c r="AL1062" s="59"/>
      <c r="AM1062" s="59"/>
      <c r="AN1062" s="59"/>
      <c r="AO1062" s="59"/>
      <c r="AP1062" s="59"/>
      <c r="AQ1062" s="59"/>
      <c r="AR1062" s="59"/>
      <c r="AS1062" s="59"/>
      <c r="AT1062" s="59"/>
      <c r="AU1062" s="59"/>
      <c r="AV1062" s="59"/>
      <c r="AW1062" s="59"/>
      <c r="AX1062" s="59"/>
      <c r="AY1062" s="59"/>
      <c r="AZ1062" s="59"/>
      <c r="BA1062" s="59"/>
    </row>
    <row r="1063" spans="1:53" s="34" customFormat="1" hidden="1">
      <c r="A1063" t="s">
        <v>1132</v>
      </c>
      <c r="B1063"/>
      <c r="C1063"/>
      <c r="D1063"/>
      <c r="E1063">
        <v>3</v>
      </c>
      <c r="F1063">
        <v>13</v>
      </c>
      <c r="G1063">
        <v>1</v>
      </c>
      <c r="H1063">
        <v>3</v>
      </c>
      <c r="I1063"/>
      <c r="J1063">
        <v>52</v>
      </c>
      <c r="K1063" s="59"/>
      <c r="L1063" s="59"/>
      <c r="M1063" s="59"/>
      <c r="N1063" s="59"/>
      <c r="O1063" s="59"/>
      <c r="P1063" s="59"/>
      <c r="Q1063" s="59"/>
      <c r="R1063" s="59"/>
      <c r="S1063" s="59"/>
      <c r="T1063" s="59"/>
      <c r="U1063" s="59"/>
      <c r="V1063" s="59"/>
      <c r="W1063" s="59"/>
      <c r="X1063" s="59"/>
      <c r="Y1063" s="59"/>
      <c r="Z1063" s="59"/>
      <c r="AA1063" s="59"/>
      <c r="AB1063" s="59"/>
      <c r="AC1063" s="59"/>
      <c r="AD1063" s="59"/>
      <c r="AE1063" s="59"/>
      <c r="AF1063" s="59"/>
      <c r="AG1063" s="59"/>
      <c r="AH1063" s="59"/>
      <c r="AI1063" s="59"/>
      <c r="AJ1063" s="59"/>
      <c r="AK1063" s="59"/>
      <c r="AL1063" s="59"/>
      <c r="AM1063" s="59"/>
      <c r="AN1063" s="59"/>
      <c r="AO1063" s="59"/>
      <c r="AP1063" s="59"/>
      <c r="AQ1063" s="59"/>
      <c r="AR1063" s="59"/>
      <c r="AS1063" s="59"/>
      <c r="AT1063" s="59"/>
      <c r="AU1063" s="59"/>
      <c r="AV1063" s="59"/>
      <c r="AW1063" s="59"/>
      <c r="AX1063" s="59"/>
      <c r="AY1063" s="59"/>
      <c r="AZ1063" s="59"/>
      <c r="BA1063" s="59"/>
    </row>
    <row r="1064" spans="1:53" s="34" customFormat="1" hidden="1">
      <c r="A1064" t="s">
        <v>1133</v>
      </c>
      <c r="B1064"/>
      <c r="C1064"/>
      <c r="D1064"/>
      <c r="E1064">
        <v>7</v>
      </c>
      <c r="F1064">
        <v>16</v>
      </c>
      <c r="G1064">
        <v>1</v>
      </c>
      <c r="H1064">
        <v>2</v>
      </c>
      <c r="I1064"/>
      <c r="J1064">
        <v>44</v>
      </c>
      <c r="K1064" s="59"/>
      <c r="L1064" s="59"/>
      <c r="M1064" s="59"/>
      <c r="N1064" s="59"/>
      <c r="O1064" s="59"/>
      <c r="P1064" s="59"/>
      <c r="Q1064" s="59"/>
      <c r="R1064" s="59"/>
      <c r="S1064" s="59"/>
      <c r="T1064" s="59"/>
      <c r="U1064" s="59"/>
      <c r="V1064" s="59"/>
      <c r="W1064" s="59"/>
      <c r="X1064" s="59"/>
      <c r="Y1064" s="59"/>
      <c r="Z1064" s="59"/>
      <c r="AA1064" s="59"/>
      <c r="AB1064" s="59"/>
      <c r="AC1064" s="59"/>
      <c r="AD1064" s="59"/>
      <c r="AE1064" s="59"/>
      <c r="AF1064" s="59"/>
      <c r="AG1064" s="59"/>
      <c r="AH1064" s="59"/>
      <c r="AI1064" s="59"/>
      <c r="AJ1064" s="59"/>
      <c r="AK1064" s="59"/>
      <c r="AL1064" s="59"/>
      <c r="AM1064" s="59"/>
      <c r="AN1064" s="59"/>
      <c r="AO1064" s="59"/>
      <c r="AP1064" s="59"/>
      <c r="AQ1064" s="59"/>
      <c r="AR1064" s="59"/>
      <c r="AS1064" s="59"/>
      <c r="AT1064" s="59"/>
      <c r="AU1064" s="59"/>
      <c r="AV1064" s="59"/>
      <c r="AW1064" s="59"/>
      <c r="AX1064" s="59"/>
      <c r="AY1064" s="59"/>
      <c r="AZ1064" s="59"/>
      <c r="BA1064" s="59"/>
    </row>
    <row r="1065" spans="1:53" s="34" customFormat="1" hidden="1">
      <c r="A1065" t="s">
        <v>1134</v>
      </c>
      <c r="B1065"/>
      <c r="C1065"/>
      <c r="D1065"/>
      <c r="E1065">
        <v>4</v>
      </c>
      <c r="F1065">
        <v>13</v>
      </c>
      <c r="G1065">
        <v>1</v>
      </c>
      <c r="H1065">
        <v>7</v>
      </c>
      <c r="I1065"/>
      <c r="J1065">
        <v>55</v>
      </c>
      <c r="K1065" s="59"/>
      <c r="L1065" s="59"/>
      <c r="M1065" s="59"/>
      <c r="N1065" s="59"/>
      <c r="O1065" s="59"/>
      <c r="P1065" s="59"/>
      <c r="Q1065" s="59"/>
      <c r="R1065" s="59"/>
      <c r="S1065" s="59"/>
      <c r="T1065" s="59"/>
      <c r="U1065" s="59"/>
      <c r="V1065" s="59"/>
      <c r="W1065" s="59"/>
      <c r="X1065" s="59"/>
      <c r="Y1065" s="59"/>
      <c r="Z1065" s="59"/>
      <c r="AA1065" s="59"/>
      <c r="AB1065" s="59"/>
      <c r="AC1065" s="59"/>
      <c r="AD1065" s="59"/>
      <c r="AE1065" s="59"/>
      <c r="AF1065" s="59"/>
      <c r="AG1065" s="59"/>
      <c r="AH1065" s="59"/>
      <c r="AI1065" s="59"/>
      <c r="AJ1065" s="59"/>
      <c r="AK1065" s="59"/>
      <c r="AL1065" s="59"/>
      <c r="AM1065" s="59"/>
      <c r="AN1065" s="59"/>
      <c r="AO1065" s="59"/>
      <c r="AP1065" s="59"/>
      <c r="AQ1065" s="59"/>
      <c r="AR1065" s="59"/>
      <c r="AS1065" s="59"/>
      <c r="AT1065" s="59"/>
      <c r="AU1065" s="59"/>
      <c r="AV1065" s="59"/>
      <c r="AW1065" s="59"/>
      <c r="AX1065" s="59"/>
      <c r="AY1065" s="59"/>
      <c r="AZ1065" s="59"/>
      <c r="BA1065" s="59"/>
    </row>
    <row r="1066" spans="1:53" s="34" customFormat="1" hidden="1">
      <c r="A1066" t="s">
        <v>1135</v>
      </c>
      <c r="B1066"/>
      <c r="C1066"/>
      <c r="D1066">
        <v>0.3</v>
      </c>
      <c r="E1066">
        <v>7</v>
      </c>
      <c r="F1066">
        <v>9</v>
      </c>
      <c r="G1066">
        <v>1</v>
      </c>
      <c r="H1066">
        <v>10</v>
      </c>
      <c r="I1066"/>
      <c r="J1066">
        <v>30</v>
      </c>
      <c r="K1066" s="59"/>
      <c r="L1066" s="59"/>
      <c r="M1066" s="59"/>
      <c r="N1066" s="59"/>
      <c r="O1066" s="59"/>
      <c r="P1066" s="59"/>
      <c r="Q1066" s="59"/>
      <c r="R1066" s="59"/>
      <c r="S1066" s="59"/>
      <c r="T1066" s="59"/>
      <c r="U1066" s="59"/>
      <c r="V1066" s="59"/>
      <c r="W1066" s="59"/>
      <c r="X1066" s="59"/>
      <c r="Y1066" s="59"/>
      <c r="Z1066" s="59"/>
      <c r="AA1066" s="59"/>
      <c r="AB1066" s="59"/>
      <c r="AC1066" s="59"/>
      <c r="AD1066" s="59"/>
      <c r="AE1066" s="59"/>
      <c r="AF1066" s="59"/>
      <c r="AG1066" s="59"/>
      <c r="AH1066" s="59"/>
      <c r="AI1066" s="59"/>
      <c r="AJ1066" s="59"/>
      <c r="AK1066" s="59"/>
      <c r="AL1066" s="59"/>
      <c r="AM1066" s="59"/>
      <c r="AN1066" s="59"/>
      <c r="AO1066" s="59"/>
      <c r="AP1066" s="59"/>
      <c r="AQ1066" s="59"/>
      <c r="AR1066" s="59"/>
      <c r="AS1066" s="59"/>
      <c r="AT1066" s="59"/>
      <c r="AU1066" s="59"/>
      <c r="AV1066" s="59"/>
      <c r="AW1066" s="59"/>
      <c r="AX1066" s="59"/>
      <c r="AY1066" s="59"/>
      <c r="AZ1066" s="59"/>
      <c r="BA1066" s="59"/>
    </row>
    <row r="1067" spans="1:53" s="34" customFormat="1" hidden="1">
      <c r="A1067" t="s">
        <v>1136</v>
      </c>
      <c r="B1067"/>
      <c r="C1067"/>
      <c r="D1067"/>
      <c r="E1067">
        <v>4</v>
      </c>
      <c r="F1067">
        <v>8</v>
      </c>
      <c r="G1067">
        <v>1</v>
      </c>
      <c r="H1067">
        <v>9</v>
      </c>
      <c r="I1067"/>
      <c r="J1067">
        <v>39</v>
      </c>
      <c r="K1067" s="59"/>
      <c r="L1067" s="59"/>
      <c r="M1067" s="59"/>
      <c r="N1067" s="59"/>
      <c r="O1067" s="59"/>
      <c r="P1067" s="59"/>
      <c r="Q1067" s="59"/>
      <c r="R1067" s="59"/>
      <c r="S1067" s="59"/>
      <c r="T1067" s="59"/>
      <c r="U1067" s="59"/>
      <c r="V1067" s="59"/>
      <c r="W1067" s="59"/>
      <c r="X1067" s="59"/>
      <c r="Y1067" s="59"/>
      <c r="Z1067" s="59"/>
      <c r="AA1067" s="59"/>
      <c r="AB1067" s="59"/>
      <c r="AC1067" s="59"/>
      <c r="AD1067" s="59"/>
      <c r="AE1067" s="59"/>
      <c r="AF1067" s="59"/>
      <c r="AG1067" s="59"/>
      <c r="AH1067" s="59"/>
      <c r="AI1067" s="59"/>
      <c r="AJ1067" s="59"/>
      <c r="AK1067" s="59"/>
      <c r="AL1067" s="59"/>
      <c r="AM1067" s="59"/>
      <c r="AN1067" s="59"/>
      <c r="AO1067" s="59"/>
      <c r="AP1067" s="59"/>
      <c r="AQ1067" s="59"/>
      <c r="AR1067" s="59"/>
      <c r="AS1067" s="59"/>
      <c r="AT1067" s="59"/>
      <c r="AU1067" s="59"/>
      <c r="AV1067" s="59"/>
      <c r="AW1067" s="59"/>
      <c r="AX1067" s="59"/>
      <c r="AY1067" s="59"/>
      <c r="AZ1067" s="59"/>
      <c r="BA1067" s="59"/>
    </row>
    <row r="1068" spans="1:53" s="34" customFormat="1" hidden="1">
      <c r="A1068" t="s">
        <v>1137</v>
      </c>
      <c r="B1068"/>
      <c r="C1068"/>
      <c r="D1068"/>
      <c r="E1068">
        <v>10</v>
      </c>
      <c r="F1068">
        <v>12</v>
      </c>
      <c r="G1068">
        <v>2</v>
      </c>
      <c r="H1068">
        <v>7</v>
      </c>
      <c r="I1068"/>
      <c r="J1068">
        <v>49</v>
      </c>
      <c r="K1068" s="59"/>
      <c r="L1068" s="59"/>
      <c r="M1068" s="59"/>
      <c r="N1068" s="59"/>
      <c r="O1068" s="59"/>
      <c r="P1068" s="59"/>
      <c r="Q1068" s="59"/>
      <c r="R1068" s="59"/>
      <c r="S1068" s="59"/>
      <c r="T1068" s="59"/>
      <c r="U1068" s="59"/>
      <c r="V1068" s="59"/>
      <c r="W1068" s="59"/>
      <c r="X1068" s="59"/>
      <c r="Y1068" s="59"/>
      <c r="Z1068" s="59"/>
      <c r="AA1068" s="59"/>
      <c r="AB1068" s="59"/>
      <c r="AC1068" s="59"/>
      <c r="AD1068" s="59"/>
      <c r="AE1068" s="59"/>
      <c r="AF1068" s="59"/>
      <c r="AG1068" s="59"/>
      <c r="AH1068" s="59"/>
      <c r="AI1068" s="59"/>
      <c r="AJ1068" s="59"/>
      <c r="AK1068" s="59"/>
      <c r="AL1068" s="59"/>
      <c r="AM1068" s="59"/>
      <c r="AN1068" s="59"/>
      <c r="AO1068" s="59"/>
      <c r="AP1068" s="59"/>
      <c r="AQ1068" s="59"/>
      <c r="AR1068" s="59"/>
      <c r="AS1068" s="59"/>
      <c r="AT1068" s="59"/>
      <c r="AU1068" s="59"/>
      <c r="AV1068" s="59"/>
      <c r="AW1068" s="59"/>
      <c r="AX1068" s="59"/>
      <c r="AY1068" s="59"/>
      <c r="AZ1068" s="59"/>
      <c r="BA1068" s="59"/>
    </row>
    <row r="1069" spans="1:53" s="34" customFormat="1" hidden="1">
      <c r="A1069" t="s">
        <v>1138</v>
      </c>
      <c r="B1069"/>
      <c r="C1069"/>
      <c r="D1069"/>
      <c r="E1069">
        <v>4</v>
      </c>
      <c r="F1069">
        <v>10</v>
      </c>
      <c r="G1069">
        <v>1</v>
      </c>
      <c r="H1069">
        <v>12</v>
      </c>
      <c r="I1069"/>
      <c r="J1069">
        <v>44</v>
      </c>
      <c r="K1069" s="59"/>
      <c r="L1069" s="59"/>
      <c r="M1069" s="59"/>
      <c r="N1069" s="59"/>
      <c r="O1069" s="59"/>
      <c r="P1069" s="59"/>
      <c r="Q1069" s="59"/>
      <c r="R1069" s="59"/>
      <c r="S1069" s="59"/>
      <c r="T1069" s="59"/>
      <c r="U1069" s="59"/>
      <c r="V1069" s="59"/>
      <c r="W1069" s="59"/>
      <c r="X1069" s="59"/>
      <c r="Y1069" s="59"/>
      <c r="Z1069" s="59"/>
      <c r="AA1069" s="59"/>
      <c r="AB1069" s="59"/>
      <c r="AC1069" s="59"/>
      <c r="AD1069" s="59"/>
      <c r="AE1069" s="59"/>
      <c r="AF1069" s="59"/>
      <c r="AG1069" s="59"/>
      <c r="AH1069" s="59"/>
      <c r="AI1069" s="59"/>
      <c r="AJ1069" s="59"/>
      <c r="AK1069" s="59"/>
      <c r="AL1069" s="59"/>
      <c r="AM1069" s="59"/>
      <c r="AN1069" s="59"/>
      <c r="AO1069" s="59"/>
      <c r="AP1069" s="59"/>
      <c r="AQ1069" s="59"/>
      <c r="AR1069" s="59"/>
      <c r="AS1069" s="59"/>
      <c r="AT1069" s="59"/>
      <c r="AU1069" s="59"/>
      <c r="AV1069" s="59"/>
      <c r="AW1069" s="59"/>
      <c r="AX1069" s="59"/>
      <c r="AY1069" s="59"/>
      <c r="AZ1069" s="59"/>
      <c r="BA1069" s="59"/>
    </row>
    <row r="1070" spans="1:53" s="34" customFormat="1" hidden="1">
      <c r="A1070" t="s">
        <v>1139</v>
      </c>
      <c r="B1070"/>
      <c r="C1070"/>
      <c r="D1070"/>
      <c r="E1070">
        <v>5</v>
      </c>
      <c r="F1070">
        <v>13</v>
      </c>
      <c r="G1070">
        <v>1</v>
      </c>
      <c r="H1070">
        <v>11</v>
      </c>
      <c r="I1070"/>
      <c r="J1070">
        <v>47</v>
      </c>
      <c r="K1070" s="59"/>
      <c r="L1070" s="59"/>
      <c r="M1070" s="59"/>
      <c r="N1070" s="59"/>
      <c r="O1070" s="59"/>
      <c r="P1070" s="59"/>
      <c r="Q1070" s="59"/>
      <c r="R1070" s="59"/>
      <c r="S1070" s="59"/>
      <c r="T1070" s="59"/>
      <c r="U1070" s="59"/>
      <c r="V1070" s="59"/>
      <c r="W1070" s="59"/>
      <c r="X1070" s="59"/>
      <c r="Y1070" s="59"/>
      <c r="Z1070" s="59"/>
      <c r="AA1070" s="59"/>
      <c r="AB1070" s="59"/>
      <c r="AC1070" s="59"/>
      <c r="AD1070" s="59"/>
      <c r="AE1070" s="59"/>
      <c r="AF1070" s="59"/>
      <c r="AG1070" s="59"/>
      <c r="AH1070" s="59"/>
      <c r="AI1070" s="59"/>
      <c r="AJ1070" s="59"/>
      <c r="AK1070" s="59"/>
      <c r="AL1070" s="59"/>
      <c r="AM1070" s="59"/>
      <c r="AN1070" s="59"/>
      <c r="AO1070" s="59"/>
      <c r="AP1070" s="59"/>
      <c r="AQ1070" s="59"/>
      <c r="AR1070" s="59"/>
      <c r="AS1070" s="59"/>
      <c r="AT1070" s="59"/>
      <c r="AU1070" s="59"/>
      <c r="AV1070" s="59"/>
      <c r="AW1070" s="59"/>
      <c r="AX1070" s="59"/>
      <c r="AY1070" s="59"/>
      <c r="AZ1070" s="59"/>
      <c r="BA1070" s="59"/>
    </row>
    <row r="1071" spans="1:53" s="34" customFormat="1" hidden="1">
      <c r="A1071" t="s">
        <v>1140</v>
      </c>
      <c r="B1071"/>
      <c r="C1071"/>
      <c r="D1071"/>
      <c r="E1071">
        <v>3</v>
      </c>
      <c r="F1071">
        <v>8</v>
      </c>
      <c r="G1071">
        <v>1</v>
      </c>
      <c r="H1071">
        <v>10</v>
      </c>
      <c r="I1071"/>
      <c r="J1071">
        <v>56</v>
      </c>
      <c r="K1071" s="59"/>
      <c r="L1071" s="59"/>
      <c r="M1071" s="59"/>
      <c r="N1071" s="59"/>
      <c r="O1071" s="59"/>
      <c r="P1071" s="59"/>
      <c r="Q1071" s="59"/>
      <c r="R1071" s="59"/>
      <c r="S1071" s="59"/>
      <c r="T1071" s="59"/>
      <c r="U1071" s="59"/>
      <c r="V1071" s="59"/>
      <c r="W1071" s="59"/>
      <c r="X1071" s="59"/>
      <c r="Y1071" s="59"/>
      <c r="Z1071" s="59"/>
      <c r="AA1071" s="59"/>
      <c r="AB1071" s="59"/>
      <c r="AC1071" s="59"/>
      <c r="AD1071" s="59"/>
      <c r="AE1071" s="59"/>
      <c r="AF1071" s="59"/>
      <c r="AG1071" s="59"/>
      <c r="AH1071" s="59"/>
      <c r="AI1071" s="59"/>
      <c r="AJ1071" s="59"/>
      <c r="AK1071" s="59"/>
      <c r="AL1071" s="59"/>
      <c r="AM1071" s="59"/>
      <c r="AN1071" s="59"/>
      <c r="AO1071" s="59"/>
      <c r="AP1071" s="59"/>
      <c r="AQ1071" s="59"/>
      <c r="AR1071" s="59"/>
      <c r="AS1071" s="59"/>
      <c r="AT1071" s="59"/>
      <c r="AU1071" s="59"/>
      <c r="AV1071" s="59"/>
      <c r="AW1071" s="59"/>
      <c r="AX1071" s="59"/>
      <c r="AY1071" s="59"/>
      <c r="AZ1071" s="59"/>
      <c r="BA1071" s="59"/>
    </row>
    <row r="1072" spans="1:53" s="34" customFormat="1" hidden="1">
      <c r="A1072" t="s">
        <v>1141</v>
      </c>
      <c r="B1072"/>
      <c r="C1072"/>
      <c r="D1072"/>
      <c r="E1072">
        <v>5</v>
      </c>
      <c r="F1072">
        <v>9</v>
      </c>
      <c r="G1072">
        <v>1</v>
      </c>
      <c r="H1072">
        <v>9</v>
      </c>
      <c r="I1072"/>
      <c r="J1072">
        <v>55</v>
      </c>
      <c r="K1072" s="59"/>
      <c r="L1072" s="59"/>
      <c r="M1072" s="59"/>
      <c r="N1072" s="59"/>
      <c r="O1072" s="59"/>
      <c r="P1072" s="59"/>
      <c r="Q1072" s="59"/>
      <c r="R1072" s="59"/>
      <c r="S1072" s="59"/>
      <c r="T1072" s="59"/>
      <c r="U1072" s="59"/>
      <c r="V1072" s="59"/>
      <c r="W1072" s="59"/>
      <c r="X1072" s="59"/>
      <c r="Y1072" s="59"/>
      <c r="Z1072" s="59"/>
      <c r="AA1072" s="59"/>
      <c r="AB1072" s="59"/>
      <c r="AC1072" s="59"/>
      <c r="AD1072" s="59"/>
      <c r="AE1072" s="59"/>
      <c r="AF1072" s="59"/>
      <c r="AG1072" s="59"/>
      <c r="AH1072" s="59"/>
      <c r="AI1072" s="59"/>
      <c r="AJ1072" s="59"/>
      <c r="AK1072" s="59"/>
      <c r="AL1072" s="59"/>
      <c r="AM1072" s="59"/>
      <c r="AN1072" s="59"/>
      <c r="AO1072" s="59"/>
      <c r="AP1072" s="59"/>
      <c r="AQ1072" s="59"/>
      <c r="AR1072" s="59"/>
      <c r="AS1072" s="59"/>
      <c r="AT1072" s="59"/>
      <c r="AU1072" s="59"/>
      <c r="AV1072" s="59"/>
      <c r="AW1072" s="59"/>
      <c r="AX1072" s="59"/>
      <c r="AY1072" s="59"/>
      <c r="AZ1072" s="59"/>
      <c r="BA1072" s="59"/>
    </row>
    <row r="1073" spans="1:53" s="34" customFormat="1" hidden="1">
      <c r="A1073" t="s">
        <v>1142</v>
      </c>
      <c r="B1073"/>
      <c r="C1073"/>
      <c r="D1073"/>
      <c r="E1073">
        <v>4</v>
      </c>
      <c r="F1073">
        <v>12</v>
      </c>
      <c r="G1073">
        <v>1</v>
      </c>
      <c r="H1073">
        <v>13</v>
      </c>
      <c r="I1073"/>
      <c r="J1073">
        <v>61</v>
      </c>
      <c r="K1073" s="59"/>
      <c r="L1073" s="59"/>
      <c r="M1073" s="59"/>
      <c r="N1073" s="59"/>
      <c r="O1073" s="59"/>
      <c r="P1073" s="59"/>
      <c r="Q1073" s="59"/>
      <c r="R1073" s="59"/>
      <c r="S1073" s="59"/>
      <c r="T1073" s="59"/>
      <c r="U1073" s="59"/>
      <c r="V1073" s="59"/>
      <c r="W1073" s="59"/>
      <c r="X1073" s="59"/>
      <c r="Y1073" s="59"/>
      <c r="Z1073" s="59"/>
      <c r="AA1073" s="59"/>
      <c r="AB1073" s="59"/>
      <c r="AC1073" s="59"/>
      <c r="AD1073" s="59"/>
      <c r="AE1073" s="59"/>
      <c r="AF1073" s="59"/>
      <c r="AG1073" s="59"/>
      <c r="AH1073" s="59"/>
      <c r="AI1073" s="59"/>
      <c r="AJ1073" s="59"/>
      <c r="AK1073" s="59"/>
      <c r="AL1073" s="59"/>
      <c r="AM1073" s="59"/>
      <c r="AN1073" s="59"/>
      <c r="AO1073" s="59"/>
      <c r="AP1073" s="59"/>
      <c r="AQ1073" s="59"/>
      <c r="AR1073" s="59"/>
      <c r="AS1073" s="59"/>
      <c r="AT1073" s="59"/>
      <c r="AU1073" s="59"/>
      <c r="AV1073" s="59"/>
      <c r="AW1073" s="59"/>
      <c r="AX1073" s="59"/>
      <c r="AY1073" s="59"/>
      <c r="AZ1073" s="59"/>
      <c r="BA1073" s="59"/>
    </row>
    <row r="1074" spans="1:53" s="34" customFormat="1" hidden="1">
      <c r="A1074" t="s">
        <v>1143</v>
      </c>
      <c r="B1074"/>
      <c r="C1074"/>
      <c r="D1074"/>
      <c r="E1074">
        <v>3</v>
      </c>
      <c r="F1074">
        <v>12</v>
      </c>
      <c r="G1074">
        <v>1</v>
      </c>
      <c r="H1074">
        <v>9</v>
      </c>
      <c r="I1074"/>
      <c r="J1074">
        <v>53</v>
      </c>
      <c r="K1074" s="59"/>
      <c r="L1074" s="59"/>
      <c r="M1074" s="59"/>
      <c r="N1074" s="59"/>
      <c r="O1074" s="59"/>
      <c r="P1074" s="59"/>
      <c r="Q1074" s="59"/>
      <c r="R1074" s="59"/>
      <c r="S1074" s="59"/>
      <c r="T1074" s="59"/>
      <c r="U1074" s="59"/>
      <c r="V1074" s="59"/>
      <c r="W1074" s="59"/>
      <c r="X1074" s="59"/>
      <c r="Y1074" s="59"/>
      <c r="Z1074" s="59"/>
      <c r="AA1074" s="59"/>
      <c r="AB1074" s="59"/>
      <c r="AC1074" s="59"/>
      <c r="AD1074" s="59"/>
      <c r="AE1074" s="59"/>
      <c r="AF1074" s="59"/>
      <c r="AG1074" s="59"/>
      <c r="AH1074" s="59"/>
      <c r="AI1074" s="59"/>
      <c r="AJ1074" s="59"/>
      <c r="AK1074" s="59"/>
      <c r="AL1074" s="59"/>
      <c r="AM1074" s="59"/>
      <c r="AN1074" s="59"/>
      <c r="AO1074" s="59"/>
      <c r="AP1074" s="59"/>
      <c r="AQ1074" s="59"/>
      <c r="AR1074" s="59"/>
      <c r="AS1074" s="59"/>
      <c r="AT1074" s="59"/>
      <c r="AU1074" s="59"/>
      <c r="AV1074" s="59"/>
      <c r="AW1074" s="59"/>
      <c r="AX1074" s="59"/>
      <c r="AY1074" s="59"/>
      <c r="AZ1074" s="59"/>
      <c r="BA1074" s="59"/>
    </row>
    <row r="1075" spans="1:53" s="34" customFormat="1" hidden="1">
      <c r="A1075" t="s">
        <v>1144</v>
      </c>
      <c r="B1075"/>
      <c r="C1075"/>
      <c r="D1075">
        <v>0.3</v>
      </c>
      <c r="E1075">
        <v>5</v>
      </c>
      <c r="F1075">
        <v>10</v>
      </c>
      <c r="G1075">
        <v>1</v>
      </c>
      <c r="H1075">
        <v>9</v>
      </c>
      <c r="I1075"/>
      <c r="J1075">
        <v>56</v>
      </c>
      <c r="K1075" s="59"/>
      <c r="L1075" s="59"/>
      <c r="M1075" s="59"/>
      <c r="N1075" s="59"/>
      <c r="O1075" s="59"/>
      <c r="P1075" s="59"/>
      <c r="Q1075" s="59"/>
      <c r="R1075" s="59"/>
      <c r="S1075" s="59"/>
      <c r="T1075" s="59"/>
      <c r="U1075" s="59"/>
      <c r="V1075" s="59"/>
      <c r="W1075" s="59"/>
      <c r="X1075" s="59"/>
      <c r="Y1075" s="59"/>
      <c r="Z1075" s="59"/>
      <c r="AA1075" s="59"/>
      <c r="AB1075" s="59"/>
      <c r="AC1075" s="59"/>
      <c r="AD1075" s="59"/>
      <c r="AE1075" s="59"/>
      <c r="AF1075" s="59"/>
      <c r="AG1075" s="59"/>
      <c r="AH1075" s="59"/>
      <c r="AI1075" s="59"/>
      <c r="AJ1075" s="59"/>
      <c r="AK1075" s="59"/>
      <c r="AL1075" s="59"/>
      <c r="AM1075" s="59"/>
      <c r="AN1075" s="59"/>
      <c r="AO1075" s="59"/>
      <c r="AP1075" s="59"/>
      <c r="AQ1075" s="59"/>
      <c r="AR1075" s="59"/>
      <c r="AS1075" s="59"/>
      <c r="AT1075" s="59"/>
      <c r="AU1075" s="59"/>
      <c r="AV1075" s="59"/>
      <c r="AW1075" s="59"/>
      <c r="AX1075" s="59"/>
      <c r="AY1075" s="59"/>
      <c r="AZ1075" s="59"/>
      <c r="BA1075" s="59"/>
    </row>
    <row r="1076" spans="1:53" s="34" customFormat="1" hidden="1">
      <c r="A1076" s="59" t="s">
        <v>1145</v>
      </c>
      <c r="B1076" s="59"/>
      <c r="C1076" s="59"/>
      <c r="D1076" s="59"/>
      <c r="E1076" s="59">
        <v>5</v>
      </c>
      <c r="F1076" s="59">
        <v>11</v>
      </c>
      <c r="G1076" s="59">
        <v>1</v>
      </c>
      <c r="H1076" s="59">
        <v>9</v>
      </c>
      <c r="I1076" s="59"/>
      <c r="J1076" s="59">
        <v>59</v>
      </c>
      <c r="K1076" s="59"/>
      <c r="L1076" s="59"/>
      <c r="M1076" s="59"/>
      <c r="N1076" s="59"/>
      <c r="O1076" s="59"/>
      <c r="P1076" s="59"/>
      <c r="Q1076" s="59"/>
      <c r="R1076" s="59"/>
      <c r="S1076" s="59"/>
      <c r="T1076" s="59"/>
      <c r="U1076" s="59"/>
      <c r="V1076" s="59"/>
      <c r="W1076" s="59"/>
      <c r="X1076" s="59"/>
      <c r="Y1076" s="59"/>
      <c r="Z1076" s="59"/>
      <c r="AA1076" s="59"/>
      <c r="AB1076" s="59"/>
      <c r="AC1076" s="59"/>
      <c r="AD1076" s="59"/>
      <c r="AE1076" s="59"/>
      <c r="AF1076" s="59"/>
      <c r="AG1076" s="59"/>
      <c r="AH1076" s="59"/>
      <c r="AI1076" s="59"/>
      <c r="AJ1076" s="59"/>
      <c r="AK1076" s="59"/>
      <c r="AL1076" s="59"/>
      <c r="AM1076" s="59"/>
      <c r="AN1076" s="59"/>
      <c r="AO1076" s="59"/>
      <c r="AP1076" s="59"/>
      <c r="AQ1076" s="59"/>
      <c r="AR1076" s="59"/>
      <c r="AS1076" s="59"/>
      <c r="AT1076" s="59"/>
      <c r="AU1076" s="59"/>
      <c r="AV1076" s="59"/>
      <c r="AW1076" s="59"/>
      <c r="AX1076" s="59"/>
      <c r="AY1076" s="59"/>
      <c r="AZ1076" s="59"/>
      <c r="BA1076" s="59"/>
    </row>
    <row r="1077" spans="1:53" s="34" customFormat="1" hidden="1">
      <c r="A1077" t="s">
        <v>1146</v>
      </c>
      <c r="B1077"/>
      <c r="C1077"/>
      <c r="D1077">
        <v>0.2</v>
      </c>
      <c r="E1077">
        <v>7</v>
      </c>
      <c r="F1077">
        <v>19</v>
      </c>
      <c r="G1077">
        <v>1</v>
      </c>
      <c r="H1077">
        <v>10</v>
      </c>
      <c r="I1077"/>
      <c r="J1077">
        <v>77</v>
      </c>
      <c r="K1077" s="59"/>
      <c r="L1077" s="59"/>
      <c r="M1077" s="59"/>
      <c r="N1077" s="59"/>
      <c r="O1077" s="59"/>
      <c r="P1077" s="59"/>
      <c r="Q1077" s="59"/>
      <c r="R1077" s="59"/>
      <c r="S1077" s="59"/>
      <c r="T1077" s="59"/>
      <c r="U1077" s="59"/>
      <c r="V1077" s="59"/>
      <c r="W1077" s="59"/>
      <c r="X1077" s="59"/>
      <c r="Y1077" s="59"/>
      <c r="Z1077" s="59"/>
      <c r="AA1077" s="59"/>
      <c r="AB1077" s="59"/>
      <c r="AC1077" s="59"/>
      <c r="AD1077" s="59"/>
      <c r="AE1077" s="59"/>
      <c r="AF1077" s="59"/>
      <c r="AG1077" s="59"/>
      <c r="AH1077" s="59"/>
      <c r="AI1077" s="59"/>
      <c r="AJ1077" s="59"/>
      <c r="AK1077" s="59"/>
      <c r="AL1077" s="59"/>
      <c r="AM1077" s="59"/>
      <c r="AN1077" s="59"/>
      <c r="AO1077" s="59"/>
      <c r="AP1077" s="59"/>
      <c r="AQ1077" s="59"/>
      <c r="AR1077" s="59"/>
      <c r="AS1077" s="59"/>
      <c r="AT1077" s="59"/>
      <c r="AU1077" s="59"/>
      <c r="AV1077" s="59"/>
      <c r="AW1077" s="59"/>
      <c r="AX1077" s="59"/>
      <c r="AY1077" s="59"/>
      <c r="AZ1077" s="59"/>
      <c r="BA1077" s="59"/>
    </row>
    <row r="1078" spans="1:53" s="34" customFormat="1" hidden="1">
      <c r="A1078" t="s">
        <v>1147</v>
      </c>
      <c r="B1078"/>
      <c r="C1078"/>
      <c r="D1078">
        <v>0.5</v>
      </c>
      <c r="E1078">
        <v>13</v>
      </c>
      <c r="F1078">
        <v>11</v>
      </c>
      <c r="G1078">
        <v>2</v>
      </c>
      <c r="H1078">
        <v>9</v>
      </c>
      <c r="I1078"/>
      <c r="J1078">
        <v>34</v>
      </c>
      <c r="K1078" s="59"/>
      <c r="L1078" s="59"/>
      <c r="M1078" s="59"/>
      <c r="N1078" s="59"/>
      <c r="O1078" s="59"/>
      <c r="P1078" s="59"/>
      <c r="Q1078" s="59"/>
      <c r="R1078" s="59"/>
      <c r="S1078" s="59"/>
      <c r="T1078" s="59"/>
      <c r="U1078" s="59"/>
      <c r="V1078" s="59"/>
      <c r="W1078" s="59"/>
      <c r="X1078" s="59"/>
      <c r="Y1078" s="59"/>
      <c r="Z1078" s="59"/>
      <c r="AA1078" s="59"/>
      <c r="AB1078" s="59"/>
      <c r="AC1078" s="59"/>
      <c r="AD1078" s="59"/>
      <c r="AE1078" s="59"/>
      <c r="AF1078" s="59"/>
      <c r="AG1078" s="59"/>
      <c r="AH1078" s="59"/>
      <c r="AI1078" s="59"/>
      <c r="AJ1078" s="59"/>
      <c r="AK1078" s="59"/>
      <c r="AL1078" s="59"/>
      <c r="AM1078" s="59"/>
      <c r="AN1078" s="59"/>
      <c r="AO1078" s="59"/>
      <c r="AP1078" s="59"/>
      <c r="AQ1078" s="59"/>
      <c r="AR1078" s="59"/>
      <c r="AS1078" s="59"/>
      <c r="AT1078" s="59"/>
      <c r="AU1078" s="59"/>
      <c r="AV1078" s="59"/>
      <c r="AW1078" s="59"/>
      <c r="AX1078" s="59"/>
      <c r="AY1078" s="59"/>
      <c r="AZ1078" s="59"/>
      <c r="BA1078" s="59"/>
    </row>
    <row r="1079" spans="1:53" s="34" customFormat="1" hidden="1">
      <c r="A1079" t="s">
        <v>1148</v>
      </c>
      <c r="B1079"/>
      <c r="C1079"/>
      <c r="D1079"/>
      <c r="E1079">
        <v>9</v>
      </c>
      <c r="F1079">
        <v>13</v>
      </c>
      <c r="G1079">
        <v>1</v>
      </c>
      <c r="H1079">
        <v>7</v>
      </c>
      <c r="I1079"/>
      <c r="J1079">
        <v>46</v>
      </c>
      <c r="K1079" s="59"/>
      <c r="L1079" s="59"/>
      <c r="M1079" s="59"/>
      <c r="N1079" s="59"/>
      <c r="O1079" s="59"/>
      <c r="P1079" s="59"/>
      <c r="Q1079" s="59"/>
      <c r="R1079" s="59"/>
      <c r="S1079" s="59"/>
      <c r="T1079" s="59"/>
      <c r="U1079" s="59"/>
      <c r="V1079" s="59"/>
      <c r="W1079" s="59"/>
      <c r="X1079" s="59"/>
      <c r="Y1079" s="59"/>
      <c r="Z1079" s="59"/>
      <c r="AA1079" s="59"/>
      <c r="AB1079" s="59"/>
      <c r="AC1079" s="59"/>
      <c r="AD1079" s="59"/>
      <c r="AE1079" s="59"/>
      <c r="AF1079" s="59"/>
      <c r="AG1079" s="59"/>
      <c r="AH1079" s="59"/>
      <c r="AI1079" s="59"/>
      <c r="AJ1079" s="59"/>
      <c r="AK1079" s="59"/>
      <c r="AL1079" s="59"/>
      <c r="AM1079" s="59"/>
      <c r="AN1079" s="59"/>
      <c r="AO1079" s="59"/>
      <c r="AP1079" s="59"/>
      <c r="AQ1079" s="59"/>
      <c r="AR1079" s="59"/>
      <c r="AS1079" s="59"/>
      <c r="AT1079" s="59"/>
      <c r="AU1079" s="59"/>
      <c r="AV1079" s="59"/>
      <c r="AW1079" s="59"/>
      <c r="AX1079" s="59"/>
      <c r="AY1079" s="59"/>
      <c r="AZ1079" s="59"/>
      <c r="BA1079" s="59"/>
    </row>
    <row r="1080" spans="1:53" s="34" customFormat="1" hidden="1">
      <c r="A1080" t="s">
        <v>1149</v>
      </c>
      <c r="B1080"/>
      <c r="C1080"/>
      <c r="D1080">
        <v>1</v>
      </c>
      <c r="E1080">
        <v>7</v>
      </c>
      <c r="F1080">
        <v>18</v>
      </c>
      <c r="G1080">
        <v>2</v>
      </c>
      <c r="H1080">
        <v>6</v>
      </c>
      <c r="I1080"/>
      <c r="J1080">
        <v>97</v>
      </c>
      <c r="K1080" s="59"/>
      <c r="L1080" s="59"/>
      <c r="M1080" s="59"/>
      <c r="N1080" s="59"/>
      <c r="O1080" s="59"/>
      <c r="P1080" s="59"/>
      <c r="Q1080" s="59"/>
      <c r="R1080" s="59"/>
      <c r="S1080" s="59"/>
      <c r="T1080" s="59"/>
      <c r="U1080" s="59"/>
      <c r="V1080" s="59"/>
      <c r="W1080" s="59"/>
      <c r="X1080" s="59"/>
      <c r="Y1080" s="59"/>
      <c r="Z1080" s="59"/>
      <c r="AA1080" s="59"/>
      <c r="AB1080" s="59"/>
      <c r="AC1080" s="59"/>
      <c r="AD1080" s="59"/>
      <c r="AE1080" s="59"/>
      <c r="AF1080" s="59"/>
      <c r="AG1080" s="59"/>
      <c r="AH1080" s="59"/>
      <c r="AI1080" s="59"/>
      <c r="AJ1080" s="59"/>
      <c r="AK1080" s="59"/>
      <c r="AL1080" s="59"/>
      <c r="AM1080" s="59"/>
      <c r="AN1080" s="59"/>
      <c r="AO1080" s="59"/>
      <c r="AP1080" s="59"/>
      <c r="AQ1080" s="59"/>
      <c r="AR1080" s="59"/>
      <c r="AS1080" s="59"/>
      <c r="AT1080" s="59"/>
      <c r="AU1080" s="59"/>
      <c r="AV1080" s="59"/>
      <c r="AW1080" s="59"/>
      <c r="AX1080" s="59"/>
      <c r="AY1080" s="59"/>
      <c r="AZ1080" s="59"/>
      <c r="BA1080" s="59"/>
    </row>
    <row r="1081" spans="1:53" s="34" customFormat="1" hidden="1">
      <c r="A1081" t="s">
        <v>1150</v>
      </c>
      <c r="B1081"/>
      <c r="C1081"/>
      <c r="D1081">
        <v>0.7</v>
      </c>
      <c r="E1081">
        <v>13</v>
      </c>
      <c r="F1081">
        <v>41</v>
      </c>
      <c r="G1081">
        <v>1</v>
      </c>
      <c r="H1081">
        <v>8</v>
      </c>
      <c r="I1081"/>
      <c r="J1081">
        <v>66</v>
      </c>
      <c r="K1081" s="59"/>
      <c r="L1081" s="59"/>
      <c r="M1081" s="59"/>
      <c r="N1081" s="59"/>
      <c r="O1081" s="59"/>
      <c r="P1081" s="59"/>
      <c r="Q1081" s="59"/>
      <c r="R1081" s="59"/>
      <c r="S1081" s="59"/>
      <c r="T1081" s="59"/>
      <c r="U1081" s="59"/>
      <c r="V1081" s="59"/>
      <c r="W1081" s="59"/>
      <c r="X1081" s="59"/>
      <c r="Y1081" s="59"/>
      <c r="Z1081" s="59"/>
      <c r="AA1081" s="59"/>
      <c r="AB1081" s="59"/>
      <c r="AC1081" s="59"/>
      <c r="AD1081" s="59"/>
      <c r="AE1081" s="59"/>
      <c r="AF1081" s="59"/>
      <c r="AG1081" s="59"/>
      <c r="AH1081" s="59"/>
      <c r="AI1081" s="59"/>
      <c r="AJ1081" s="59"/>
      <c r="AK1081" s="59"/>
      <c r="AL1081" s="59"/>
      <c r="AM1081" s="59"/>
      <c r="AN1081" s="59"/>
      <c r="AO1081" s="59"/>
      <c r="AP1081" s="59"/>
      <c r="AQ1081" s="59"/>
      <c r="AR1081" s="59"/>
      <c r="AS1081" s="59"/>
      <c r="AT1081" s="59"/>
      <c r="AU1081" s="59"/>
      <c r="AV1081" s="59"/>
      <c r="AW1081" s="59"/>
      <c r="AX1081" s="59"/>
      <c r="AY1081" s="59"/>
      <c r="AZ1081" s="59"/>
      <c r="BA1081" s="59"/>
    </row>
    <row r="1082" spans="1:53" s="34" customFormat="1" hidden="1">
      <c r="A1082" t="s">
        <v>1151</v>
      </c>
      <c r="B1082"/>
      <c r="C1082"/>
      <c r="D1082">
        <v>0.4</v>
      </c>
      <c r="E1082">
        <v>69</v>
      </c>
      <c r="F1082">
        <v>37</v>
      </c>
      <c r="G1082">
        <v>3</v>
      </c>
      <c r="H1082">
        <v>8</v>
      </c>
      <c r="I1082">
        <v>2</v>
      </c>
      <c r="J1082">
        <v>107</v>
      </c>
      <c r="K1082" s="59"/>
      <c r="L1082" s="59"/>
      <c r="M1082" s="59"/>
      <c r="N1082" s="59"/>
      <c r="O1082" s="59"/>
      <c r="P1082" s="59"/>
      <c r="Q1082" s="59"/>
      <c r="R1082" s="59"/>
      <c r="S1082" s="59"/>
      <c r="T1082" s="59"/>
      <c r="U1082" s="59"/>
      <c r="V1082" s="59"/>
      <c r="W1082" s="59"/>
      <c r="X1082" s="59"/>
      <c r="Y1082" s="59"/>
      <c r="Z1082" s="59"/>
      <c r="AA1082" s="59"/>
      <c r="AB1082" s="59"/>
      <c r="AC1082" s="59"/>
      <c r="AD1082" s="59"/>
      <c r="AE1082" s="59"/>
      <c r="AF1082" s="59"/>
      <c r="AG1082" s="59"/>
      <c r="AH1082" s="59"/>
      <c r="AI1082" s="59"/>
      <c r="AJ1082" s="59"/>
      <c r="AK1082" s="59"/>
      <c r="AL1082" s="59"/>
      <c r="AM1082" s="59"/>
      <c r="AN1082" s="59"/>
      <c r="AO1082" s="59"/>
      <c r="AP1082" s="59"/>
      <c r="AQ1082" s="59"/>
      <c r="AR1082" s="59"/>
      <c r="AS1082" s="59"/>
      <c r="AT1082" s="59"/>
      <c r="AU1082" s="59"/>
      <c r="AV1082" s="59"/>
      <c r="AW1082" s="59"/>
      <c r="AX1082" s="59"/>
      <c r="AY1082" s="59"/>
      <c r="AZ1082" s="59"/>
      <c r="BA1082" s="59"/>
    </row>
    <row r="1083" spans="1:53" s="34" customFormat="1" hidden="1">
      <c r="A1083" t="s">
        <v>1152</v>
      </c>
      <c r="B1083"/>
      <c r="C1083"/>
      <c r="D1083">
        <v>0.4</v>
      </c>
      <c r="E1083">
        <v>9</v>
      </c>
      <c r="F1083">
        <v>11</v>
      </c>
      <c r="G1083">
        <v>1</v>
      </c>
      <c r="H1083">
        <v>7</v>
      </c>
      <c r="I1083"/>
      <c r="J1083">
        <v>44</v>
      </c>
      <c r="K1083" s="59"/>
      <c r="L1083" s="59"/>
      <c r="M1083" s="59"/>
      <c r="N1083" s="59"/>
      <c r="O1083" s="59"/>
      <c r="P1083" s="59"/>
      <c r="Q1083" s="59"/>
      <c r="R1083" s="59"/>
      <c r="S1083" s="59"/>
      <c r="T1083" s="59"/>
      <c r="U1083" s="59"/>
      <c r="V1083" s="59"/>
      <c r="W1083" s="59"/>
      <c r="X1083" s="59"/>
      <c r="Y1083" s="59"/>
      <c r="Z1083" s="59"/>
      <c r="AA1083" s="59"/>
      <c r="AB1083" s="59"/>
      <c r="AC1083" s="59"/>
      <c r="AD1083" s="59"/>
      <c r="AE1083" s="59"/>
      <c r="AF1083" s="59"/>
      <c r="AG1083" s="59"/>
      <c r="AH1083" s="59"/>
      <c r="AI1083" s="59"/>
      <c r="AJ1083" s="59"/>
      <c r="AK1083" s="59"/>
      <c r="AL1083" s="59"/>
      <c r="AM1083" s="59"/>
      <c r="AN1083" s="59"/>
      <c r="AO1083" s="59"/>
      <c r="AP1083" s="59"/>
      <c r="AQ1083" s="59"/>
      <c r="AR1083" s="59"/>
      <c r="AS1083" s="59"/>
      <c r="AT1083" s="59"/>
      <c r="AU1083" s="59"/>
      <c r="AV1083" s="59"/>
      <c r="AW1083" s="59"/>
      <c r="AX1083" s="59"/>
      <c r="AY1083" s="59"/>
      <c r="AZ1083" s="59"/>
      <c r="BA1083" s="59"/>
    </row>
    <row r="1084" spans="1:53" s="34" customFormat="1" hidden="1">
      <c r="A1084" t="s">
        <v>1153</v>
      </c>
      <c r="B1084"/>
      <c r="C1084"/>
      <c r="D1084">
        <v>0.2</v>
      </c>
      <c r="E1084">
        <v>8</v>
      </c>
      <c r="F1084">
        <v>12</v>
      </c>
      <c r="G1084">
        <v>2</v>
      </c>
      <c r="H1084">
        <v>7</v>
      </c>
      <c r="I1084"/>
      <c r="J1084">
        <v>31</v>
      </c>
      <c r="K1084" s="59"/>
      <c r="L1084" s="59"/>
      <c r="M1084" s="59"/>
      <c r="N1084" s="59"/>
      <c r="O1084" s="59"/>
      <c r="P1084" s="59"/>
      <c r="Q1084" s="59"/>
      <c r="R1084" s="59"/>
      <c r="S1084" s="59"/>
      <c r="T1084" s="59"/>
      <c r="U1084" s="59"/>
      <c r="V1084" s="59"/>
      <c r="W1084" s="59"/>
      <c r="X1084" s="59"/>
      <c r="Y1084" s="59"/>
      <c r="Z1084" s="59"/>
      <c r="AA1084" s="59"/>
      <c r="AB1084" s="59"/>
      <c r="AC1084" s="59"/>
      <c r="AD1084" s="59"/>
      <c r="AE1084" s="59"/>
      <c r="AF1084" s="59"/>
      <c r="AG1084" s="59"/>
      <c r="AH1084" s="59"/>
      <c r="AI1084" s="59"/>
      <c r="AJ1084" s="59"/>
      <c r="AK1084" s="59"/>
      <c r="AL1084" s="59"/>
      <c r="AM1084" s="59"/>
      <c r="AN1084" s="59"/>
      <c r="AO1084" s="59"/>
      <c r="AP1084" s="59"/>
      <c r="AQ1084" s="59"/>
      <c r="AR1084" s="59"/>
      <c r="AS1084" s="59"/>
      <c r="AT1084" s="59"/>
      <c r="AU1084" s="59"/>
      <c r="AV1084" s="59"/>
      <c r="AW1084" s="59"/>
      <c r="AX1084" s="59"/>
      <c r="AY1084" s="59"/>
      <c r="AZ1084" s="59"/>
      <c r="BA1084" s="59"/>
    </row>
    <row r="1085" spans="1:53" s="34" customFormat="1" hidden="1">
      <c r="A1085" t="s">
        <v>1154</v>
      </c>
      <c r="B1085"/>
      <c r="C1085"/>
      <c r="D1085"/>
      <c r="E1085">
        <v>11</v>
      </c>
      <c r="F1085">
        <v>19</v>
      </c>
      <c r="G1085">
        <v>1</v>
      </c>
      <c r="H1085">
        <v>8</v>
      </c>
      <c r="I1085"/>
      <c r="J1085">
        <v>53</v>
      </c>
      <c r="K1085" s="59"/>
      <c r="L1085" s="59"/>
      <c r="M1085" s="59"/>
      <c r="N1085" s="59"/>
      <c r="O1085" s="59"/>
      <c r="P1085" s="59"/>
      <c r="Q1085" s="59"/>
      <c r="R1085" s="59"/>
      <c r="S1085" s="59"/>
      <c r="T1085" s="59"/>
      <c r="U1085" s="59"/>
      <c r="V1085" s="59"/>
      <c r="W1085" s="59"/>
      <c r="X1085" s="59"/>
      <c r="Y1085" s="59"/>
      <c r="Z1085" s="59"/>
      <c r="AA1085" s="59"/>
      <c r="AB1085" s="59"/>
      <c r="AC1085" s="59"/>
      <c r="AD1085" s="59"/>
      <c r="AE1085" s="59"/>
      <c r="AF1085" s="59"/>
      <c r="AG1085" s="59"/>
      <c r="AH1085" s="59"/>
      <c r="AI1085" s="59"/>
      <c r="AJ1085" s="59"/>
      <c r="AK1085" s="59"/>
      <c r="AL1085" s="59"/>
      <c r="AM1085" s="59"/>
      <c r="AN1085" s="59"/>
      <c r="AO1085" s="59"/>
      <c r="AP1085" s="59"/>
      <c r="AQ1085" s="59"/>
      <c r="AR1085" s="59"/>
      <c r="AS1085" s="59"/>
      <c r="AT1085" s="59"/>
      <c r="AU1085" s="59"/>
      <c r="AV1085" s="59"/>
      <c r="AW1085" s="59"/>
      <c r="AX1085" s="59"/>
      <c r="AY1085" s="59"/>
      <c r="AZ1085" s="59"/>
      <c r="BA1085" s="59"/>
    </row>
    <row r="1086" spans="1:53" s="34" customFormat="1" hidden="1">
      <c r="A1086" t="s">
        <v>1155</v>
      </c>
      <c r="B1086"/>
      <c r="C1086"/>
      <c r="D1086"/>
      <c r="E1086">
        <v>9</v>
      </c>
      <c r="F1086">
        <v>35</v>
      </c>
      <c r="G1086">
        <v>1</v>
      </c>
      <c r="H1086">
        <v>3</v>
      </c>
      <c r="I1086"/>
      <c r="J1086">
        <v>119</v>
      </c>
      <c r="K1086" s="59"/>
      <c r="L1086" s="59"/>
      <c r="M1086" s="59"/>
      <c r="N1086" s="59"/>
      <c r="O1086" s="59"/>
      <c r="P1086" s="59"/>
      <c r="Q1086" s="59"/>
      <c r="R1086" s="59"/>
      <c r="S1086" s="59"/>
      <c r="T1086" s="59"/>
      <c r="U1086" s="59"/>
      <c r="V1086" s="59"/>
      <c r="W1086" s="59"/>
      <c r="X1086" s="59"/>
      <c r="Y1086" s="59"/>
      <c r="Z1086" s="59"/>
      <c r="AA1086" s="59"/>
      <c r="AB1086" s="59"/>
      <c r="AC1086" s="59"/>
      <c r="AD1086" s="59"/>
      <c r="AE1086" s="59"/>
      <c r="AF1086" s="59"/>
      <c r="AG1086" s="59"/>
      <c r="AH1086" s="59"/>
      <c r="AI1086" s="59"/>
      <c r="AJ1086" s="59"/>
      <c r="AK1086" s="59"/>
      <c r="AL1086" s="59"/>
      <c r="AM1086" s="59"/>
      <c r="AN1086" s="59"/>
      <c r="AO1086" s="59"/>
      <c r="AP1086" s="59"/>
      <c r="AQ1086" s="59"/>
      <c r="AR1086" s="59"/>
      <c r="AS1086" s="59"/>
      <c r="AT1086" s="59"/>
      <c r="AU1086" s="59"/>
      <c r="AV1086" s="59"/>
      <c r="AW1086" s="59"/>
      <c r="AX1086" s="59"/>
      <c r="AY1086" s="59"/>
      <c r="AZ1086" s="59"/>
      <c r="BA1086" s="59"/>
    </row>
    <row r="1087" spans="1:53" s="34" customFormat="1" hidden="1">
      <c r="A1087" t="s">
        <v>1156</v>
      </c>
      <c r="B1087"/>
      <c r="C1087"/>
      <c r="D1087">
        <v>0.3</v>
      </c>
      <c r="E1087">
        <v>6</v>
      </c>
      <c r="F1087">
        <v>38</v>
      </c>
      <c r="G1087">
        <v>2</v>
      </c>
      <c r="H1087">
        <v>8</v>
      </c>
      <c r="I1087"/>
      <c r="J1087">
        <v>95</v>
      </c>
      <c r="K1087" s="59"/>
      <c r="L1087" s="59"/>
      <c r="M1087" s="59"/>
      <c r="N1087" s="59"/>
      <c r="O1087" s="59"/>
      <c r="P1087" s="59"/>
      <c r="Q1087" s="59"/>
      <c r="R1087" s="59"/>
      <c r="S1087" s="59"/>
      <c r="T1087" s="59"/>
      <c r="U1087" s="59"/>
      <c r="V1087" s="59"/>
      <c r="W1087" s="59"/>
      <c r="X1087" s="59"/>
      <c r="Y1087" s="59"/>
      <c r="Z1087" s="59"/>
      <c r="AA1087" s="59"/>
      <c r="AB1087" s="59"/>
      <c r="AC1087" s="59"/>
      <c r="AD1087" s="59"/>
      <c r="AE1087" s="59"/>
      <c r="AF1087" s="59"/>
      <c r="AG1087" s="59"/>
      <c r="AH1087" s="59"/>
      <c r="AI1087" s="59"/>
      <c r="AJ1087" s="59"/>
      <c r="AK1087" s="59"/>
      <c r="AL1087" s="59"/>
      <c r="AM1087" s="59"/>
      <c r="AN1087" s="59"/>
      <c r="AO1087" s="59"/>
      <c r="AP1087" s="59"/>
      <c r="AQ1087" s="59"/>
      <c r="AR1087" s="59"/>
      <c r="AS1087" s="59"/>
      <c r="AT1087" s="59"/>
      <c r="AU1087" s="59"/>
      <c r="AV1087" s="59"/>
      <c r="AW1087" s="59"/>
      <c r="AX1087" s="59"/>
      <c r="AY1087" s="59"/>
      <c r="AZ1087" s="59"/>
      <c r="BA1087" s="59"/>
    </row>
    <row r="1088" spans="1:53" s="34" customFormat="1" hidden="1">
      <c r="A1088" t="s">
        <v>1157</v>
      </c>
      <c r="B1088"/>
      <c r="C1088"/>
      <c r="D1088"/>
      <c r="E1088">
        <v>5</v>
      </c>
      <c r="F1088">
        <v>20</v>
      </c>
      <c r="G1088">
        <v>1</v>
      </c>
      <c r="H1088">
        <v>7</v>
      </c>
      <c r="I1088"/>
      <c r="J1088">
        <v>41</v>
      </c>
      <c r="K1088" s="59"/>
      <c r="L1088" s="59"/>
      <c r="M1088" s="59"/>
      <c r="N1088" s="59"/>
      <c r="O1088" s="59"/>
      <c r="P1088" s="59"/>
      <c r="Q1088" s="59"/>
      <c r="R1088" s="59"/>
      <c r="S1088" s="59"/>
      <c r="T1088" s="59"/>
      <c r="U1088" s="59"/>
      <c r="V1088" s="59"/>
      <c r="W1088" s="59"/>
      <c r="X1088" s="59"/>
      <c r="Y1088" s="59"/>
      <c r="Z1088" s="59"/>
      <c r="AA1088" s="59"/>
      <c r="AB1088" s="59"/>
      <c r="AC1088" s="59"/>
      <c r="AD1088" s="59"/>
      <c r="AE1088" s="59"/>
      <c r="AF1088" s="59"/>
      <c r="AG1088" s="59"/>
      <c r="AH1088" s="59"/>
      <c r="AI1088" s="59"/>
      <c r="AJ1088" s="59"/>
      <c r="AK1088" s="59"/>
      <c r="AL1088" s="59"/>
      <c r="AM1088" s="59"/>
      <c r="AN1088" s="59"/>
      <c r="AO1088" s="59"/>
      <c r="AP1088" s="59"/>
      <c r="AQ1088" s="59"/>
      <c r="AR1088" s="59"/>
      <c r="AS1088" s="59"/>
      <c r="AT1088" s="59"/>
      <c r="AU1088" s="59"/>
      <c r="AV1088" s="59"/>
      <c r="AW1088" s="59"/>
      <c r="AX1088" s="59"/>
      <c r="AY1088" s="59"/>
      <c r="AZ1088" s="59"/>
      <c r="BA1088" s="59"/>
    </row>
    <row r="1089" spans="1:53" s="34" customFormat="1" hidden="1">
      <c r="A1089" t="s">
        <v>1158</v>
      </c>
      <c r="B1089"/>
      <c r="C1089"/>
      <c r="D1089"/>
      <c r="E1089">
        <v>8</v>
      </c>
      <c r="F1089">
        <v>15</v>
      </c>
      <c r="G1089">
        <v>1</v>
      </c>
      <c r="H1089">
        <v>7</v>
      </c>
      <c r="I1089"/>
      <c r="J1089">
        <v>50</v>
      </c>
      <c r="K1089" s="59"/>
      <c r="L1089" s="59"/>
      <c r="M1089" s="59"/>
      <c r="N1089" s="59"/>
      <c r="O1089" s="59"/>
      <c r="P1089" s="59"/>
      <c r="Q1089" s="59"/>
      <c r="R1089" s="59"/>
      <c r="S1089" s="59"/>
      <c r="T1089" s="59"/>
      <c r="U1089" s="59"/>
      <c r="V1089" s="59"/>
      <c r="W1089" s="59"/>
      <c r="X1089" s="59"/>
      <c r="Y1089" s="59"/>
      <c r="Z1089" s="59"/>
      <c r="AA1089" s="59"/>
      <c r="AB1089" s="59"/>
      <c r="AC1089" s="59"/>
      <c r="AD1089" s="59"/>
      <c r="AE1089" s="59"/>
      <c r="AF1089" s="59"/>
      <c r="AG1089" s="59"/>
      <c r="AH1089" s="59"/>
      <c r="AI1089" s="59"/>
      <c r="AJ1089" s="59"/>
      <c r="AK1089" s="59"/>
      <c r="AL1089" s="59"/>
      <c r="AM1089" s="59"/>
      <c r="AN1089" s="59"/>
      <c r="AO1089" s="59"/>
      <c r="AP1089" s="59"/>
      <c r="AQ1089" s="59"/>
      <c r="AR1089" s="59"/>
      <c r="AS1089" s="59"/>
      <c r="AT1089" s="59"/>
      <c r="AU1089" s="59"/>
      <c r="AV1089" s="59"/>
      <c r="AW1089" s="59"/>
      <c r="AX1089" s="59"/>
      <c r="AY1089" s="59"/>
      <c r="AZ1089" s="59"/>
      <c r="BA1089" s="59"/>
    </row>
    <row r="1090" spans="1:53" s="34" customFormat="1" hidden="1">
      <c r="A1090" t="s">
        <v>1159</v>
      </c>
      <c r="B1090"/>
      <c r="C1090"/>
      <c r="D1090"/>
      <c r="E1090">
        <v>6</v>
      </c>
      <c r="F1090">
        <v>43</v>
      </c>
      <c r="G1090">
        <v>1</v>
      </c>
      <c r="H1090">
        <v>8</v>
      </c>
      <c r="I1090"/>
      <c r="J1090">
        <v>105</v>
      </c>
      <c r="K1090" s="59"/>
      <c r="L1090" s="59"/>
      <c r="M1090" s="59"/>
      <c r="N1090" s="59"/>
      <c r="O1090" s="59"/>
      <c r="P1090" s="59"/>
      <c r="Q1090" s="59"/>
      <c r="R1090" s="59"/>
      <c r="S1090" s="59"/>
      <c r="T1090" s="59"/>
      <c r="U1090" s="59"/>
      <c r="V1090" s="59"/>
      <c r="W1090" s="59"/>
      <c r="X1090" s="59"/>
      <c r="Y1090" s="59"/>
      <c r="Z1090" s="59"/>
      <c r="AA1090" s="59"/>
      <c r="AB1090" s="59"/>
      <c r="AC1090" s="59"/>
      <c r="AD1090" s="59"/>
      <c r="AE1090" s="59"/>
      <c r="AF1090" s="59"/>
      <c r="AG1090" s="59"/>
      <c r="AH1090" s="59"/>
      <c r="AI1090" s="59"/>
      <c r="AJ1090" s="59"/>
      <c r="AK1090" s="59"/>
      <c r="AL1090" s="59"/>
      <c r="AM1090" s="59"/>
      <c r="AN1090" s="59"/>
      <c r="AO1090" s="59"/>
      <c r="AP1090" s="59"/>
      <c r="AQ1090" s="59"/>
      <c r="AR1090" s="59"/>
      <c r="AS1090" s="59"/>
      <c r="AT1090" s="59"/>
      <c r="AU1090" s="59"/>
      <c r="AV1090" s="59"/>
      <c r="AW1090" s="59"/>
      <c r="AX1090" s="59"/>
      <c r="AY1090" s="59"/>
      <c r="AZ1090" s="59"/>
      <c r="BA1090" s="59"/>
    </row>
    <row r="1091" spans="1:53" s="34" customFormat="1" hidden="1">
      <c r="A1091" t="s">
        <v>1160</v>
      </c>
      <c r="B1091"/>
      <c r="C1091"/>
      <c r="D1091"/>
      <c r="E1091">
        <v>7</v>
      </c>
      <c r="F1091">
        <v>13</v>
      </c>
      <c r="G1091">
        <v>1</v>
      </c>
      <c r="H1091">
        <v>9</v>
      </c>
      <c r="I1091"/>
      <c r="J1091">
        <v>51</v>
      </c>
      <c r="K1091" s="59"/>
      <c r="L1091" s="59"/>
      <c r="M1091" s="59"/>
      <c r="N1091" s="59"/>
      <c r="O1091" s="59"/>
      <c r="P1091" s="59"/>
      <c r="Q1091" s="59"/>
      <c r="R1091" s="59"/>
      <c r="S1091" s="59"/>
      <c r="T1091" s="59"/>
      <c r="U1091" s="59"/>
      <c r="V1091" s="59"/>
      <c r="W1091" s="59"/>
      <c r="X1091" s="59"/>
      <c r="Y1091" s="59"/>
      <c r="Z1091" s="59"/>
      <c r="AA1091" s="59"/>
      <c r="AB1091" s="59"/>
      <c r="AC1091" s="59"/>
      <c r="AD1091" s="59"/>
      <c r="AE1091" s="59"/>
      <c r="AF1091" s="59"/>
      <c r="AG1091" s="59"/>
      <c r="AH1091" s="59"/>
      <c r="AI1091" s="59"/>
      <c r="AJ1091" s="59"/>
      <c r="AK1091" s="59"/>
      <c r="AL1091" s="59"/>
      <c r="AM1091" s="59"/>
      <c r="AN1091" s="59"/>
      <c r="AO1091" s="59"/>
      <c r="AP1091" s="59"/>
      <c r="AQ1091" s="59"/>
      <c r="AR1091" s="59"/>
      <c r="AS1091" s="59"/>
      <c r="AT1091" s="59"/>
      <c r="AU1091" s="59"/>
      <c r="AV1091" s="59"/>
      <c r="AW1091" s="59"/>
      <c r="AX1091" s="59"/>
      <c r="AY1091" s="59"/>
      <c r="AZ1091" s="59"/>
      <c r="BA1091" s="59"/>
    </row>
    <row r="1092" spans="1:53" s="34" customFormat="1" hidden="1">
      <c r="A1092" t="s">
        <v>1161</v>
      </c>
      <c r="B1092"/>
      <c r="C1092"/>
      <c r="D1092">
        <v>0.3</v>
      </c>
      <c r="E1092">
        <v>13</v>
      </c>
      <c r="F1092">
        <v>20</v>
      </c>
      <c r="G1092">
        <v>1</v>
      </c>
      <c r="H1092">
        <v>9</v>
      </c>
      <c r="I1092"/>
      <c r="J1092">
        <v>52</v>
      </c>
      <c r="K1092" s="59"/>
      <c r="L1092" s="59"/>
      <c r="M1092" s="59"/>
      <c r="N1092" s="59"/>
      <c r="O1092" s="59"/>
      <c r="P1092" s="59"/>
      <c r="Q1092" s="59"/>
      <c r="R1092" s="59"/>
      <c r="S1092" s="59"/>
      <c r="T1092" s="59"/>
      <c r="U1092" s="59"/>
      <c r="V1092" s="59"/>
      <c r="W1092" s="59"/>
      <c r="X1092" s="59"/>
      <c r="Y1092" s="59"/>
      <c r="Z1092" s="59"/>
      <c r="AA1092" s="59"/>
      <c r="AB1092" s="59"/>
      <c r="AC1092" s="59"/>
      <c r="AD1092" s="59"/>
      <c r="AE1092" s="59"/>
      <c r="AF1092" s="59"/>
      <c r="AG1092" s="59"/>
      <c r="AH1092" s="59"/>
      <c r="AI1092" s="59"/>
      <c r="AJ1092" s="59"/>
      <c r="AK1092" s="59"/>
      <c r="AL1092" s="59"/>
      <c r="AM1092" s="59"/>
      <c r="AN1092" s="59"/>
      <c r="AO1092" s="59"/>
      <c r="AP1092" s="59"/>
      <c r="AQ1092" s="59"/>
      <c r="AR1092" s="59"/>
      <c r="AS1092" s="59"/>
      <c r="AT1092" s="59"/>
      <c r="AU1092" s="59"/>
      <c r="AV1092" s="59"/>
      <c r="AW1092" s="59"/>
      <c r="AX1092" s="59"/>
      <c r="AY1092" s="59"/>
      <c r="AZ1092" s="59"/>
      <c r="BA1092" s="59"/>
    </row>
    <row r="1093" spans="1:53" s="34" customFormat="1" hidden="1">
      <c r="A1093" t="s">
        <v>1162</v>
      </c>
      <c r="B1093"/>
      <c r="C1093"/>
      <c r="D1093"/>
      <c r="E1093">
        <v>10</v>
      </c>
      <c r="F1093">
        <v>17</v>
      </c>
      <c r="G1093">
        <v>1</v>
      </c>
      <c r="H1093">
        <v>8</v>
      </c>
      <c r="I1093"/>
      <c r="J1093">
        <v>46</v>
      </c>
      <c r="K1093" s="59"/>
      <c r="L1093" s="59"/>
      <c r="M1093" s="59"/>
      <c r="N1093" s="59"/>
      <c r="O1093" s="59"/>
      <c r="P1093" s="59"/>
      <c r="Q1093" s="59"/>
      <c r="R1093" s="59"/>
      <c r="S1093" s="59"/>
      <c r="T1093" s="59"/>
      <c r="U1093" s="59"/>
      <c r="V1093" s="59"/>
      <c r="W1093" s="59"/>
      <c r="X1093" s="59"/>
      <c r="Y1093" s="59"/>
      <c r="Z1093" s="59"/>
      <c r="AA1093" s="59"/>
      <c r="AB1093" s="59"/>
      <c r="AC1093" s="59"/>
      <c r="AD1093" s="59"/>
      <c r="AE1093" s="59"/>
      <c r="AF1093" s="59"/>
      <c r="AG1093" s="59"/>
      <c r="AH1093" s="59"/>
      <c r="AI1093" s="59"/>
      <c r="AJ1093" s="59"/>
      <c r="AK1093" s="59"/>
      <c r="AL1093" s="59"/>
      <c r="AM1093" s="59"/>
      <c r="AN1093" s="59"/>
      <c r="AO1093" s="59"/>
      <c r="AP1093" s="59"/>
      <c r="AQ1093" s="59"/>
      <c r="AR1093" s="59"/>
      <c r="AS1093" s="59"/>
      <c r="AT1093" s="59"/>
      <c r="AU1093" s="59"/>
      <c r="AV1093" s="59"/>
      <c r="AW1093" s="59"/>
      <c r="AX1093" s="59"/>
      <c r="AY1093" s="59"/>
      <c r="AZ1093" s="59"/>
      <c r="BA1093" s="59"/>
    </row>
    <row r="1094" spans="1:53" s="34" customFormat="1" hidden="1">
      <c r="A1094" t="s">
        <v>1163</v>
      </c>
      <c r="B1094"/>
      <c r="C1094"/>
      <c r="D1094"/>
      <c r="E1094">
        <v>3</v>
      </c>
      <c r="F1094">
        <v>7</v>
      </c>
      <c r="G1094"/>
      <c r="H1094">
        <v>4</v>
      </c>
      <c r="I1094"/>
      <c r="J1094">
        <v>26</v>
      </c>
      <c r="K1094" s="59"/>
      <c r="L1094" s="59"/>
      <c r="M1094" s="59"/>
      <c r="N1094" s="59"/>
      <c r="O1094" s="59"/>
      <c r="P1094" s="59"/>
      <c r="Q1094" s="59"/>
      <c r="R1094" s="59"/>
      <c r="S1094" s="59"/>
      <c r="T1094" s="59"/>
      <c r="U1094" s="59"/>
      <c r="V1094" s="59"/>
      <c r="W1094" s="59"/>
      <c r="X1094" s="59"/>
      <c r="Y1094" s="59"/>
      <c r="Z1094" s="59"/>
      <c r="AA1094" s="59"/>
      <c r="AB1094" s="59"/>
      <c r="AC1094" s="59"/>
      <c r="AD1094" s="59"/>
      <c r="AE1094" s="59"/>
      <c r="AF1094" s="59"/>
      <c r="AG1094" s="59"/>
      <c r="AH1094" s="59"/>
      <c r="AI1094" s="59"/>
      <c r="AJ1094" s="59"/>
      <c r="AK1094" s="59"/>
      <c r="AL1094" s="59"/>
      <c r="AM1094" s="59"/>
      <c r="AN1094" s="59"/>
      <c r="AO1094" s="59"/>
      <c r="AP1094" s="59"/>
      <c r="AQ1094" s="59"/>
      <c r="AR1094" s="59"/>
      <c r="AS1094" s="59"/>
      <c r="AT1094" s="59"/>
      <c r="AU1094" s="59"/>
      <c r="AV1094" s="59"/>
      <c r="AW1094" s="59"/>
      <c r="AX1094" s="59"/>
      <c r="AY1094" s="59"/>
      <c r="AZ1094" s="59"/>
      <c r="BA1094" s="59"/>
    </row>
    <row r="1095" spans="1:53" s="34" customFormat="1" hidden="1">
      <c r="A1095" t="s">
        <v>1164</v>
      </c>
      <c r="B1095"/>
      <c r="C1095"/>
      <c r="D1095">
        <v>0.3</v>
      </c>
      <c r="E1095">
        <v>6</v>
      </c>
      <c r="F1095">
        <v>29</v>
      </c>
      <c r="G1095">
        <v>1</v>
      </c>
      <c r="H1095">
        <v>7</v>
      </c>
      <c r="I1095"/>
      <c r="J1095">
        <v>29</v>
      </c>
      <c r="K1095" s="59"/>
      <c r="L1095" s="59"/>
      <c r="M1095" s="59"/>
      <c r="N1095" s="59"/>
      <c r="O1095" s="59"/>
      <c r="P1095" s="59"/>
      <c r="Q1095" s="59"/>
      <c r="R1095" s="59"/>
      <c r="S1095" s="59"/>
      <c r="T1095" s="59"/>
      <c r="U1095" s="59"/>
      <c r="V1095" s="59"/>
      <c r="W1095" s="59"/>
      <c r="X1095" s="59"/>
      <c r="Y1095" s="59"/>
      <c r="Z1095" s="59"/>
      <c r="AA1095" s="59"/>
      <c r="AB1095" s="59"/>
      <c r="AC1095" s="59"/>
      <c r="AD1095" s="59"/>
      <c r="AE1095" s="59"/>
      <c r="AF1095" s="59"/>
      <c r="AG1095" s="59"/>
      <c r="AH1095" s="59"/>
      <c r="AI1095" s="59"/>
      <c r="AJ1095" s="59"/>
      <c r="AK1095" s="59"/>
      <c r="AL1095" s="59"/>
      <c r="AM1095" s="59"/>
      <c r="AN1095" s="59"/>
      <c r="AO1095" s="59"/>
      <c r="AP1095" s="59"/>
      <c r="AQ1095" s="59"/>
      <c r="AR1095" s="59"/>
      <c r="AS1095" s="59"/>
      <c r="AT1095" s="59"/>
      <c r="AU1095" s="59"/>
      <c r="AV1095" s="59"/>
      <c r="AW1095" s="59"/>
      <c r="AX1095" s="59"/>
      <c r="AY1095" s="59"/>
      <c r="AZ1095" s="59"/>
      <c r="BA1095" s="59"/>
    </row>
    <row r="1096" spans="1:53" s="34" customFormat="1" hidden="1">
      <c r="A1096" t="s">
        <v>1165</v>
      </c>
      <c r="B1096"/>
      <c r="C1096"/>
      <c r="D1096">
        <v>0.2</v>
      </c>
      <c r="E1096">
        <v>7</v>
      </c>
      <c r="F1096">
        <v>19</v>
      </c>
      <c r="G1096">
        <v>1</v>
      </c>
      <c r="H1096">
        <v>5</v>
      </c>
      <c r="I1096"/>
      <c r="J1096">
        <v>37</v>
      </c>
      <c r="K1096" s="59"/>
      <c r="L1096" s="59"/>
      <c r="M1096" s="59"/>
      <c r="N1096" s="59"/>
      <c r="O1096" s="59"/>
      <c r="P1096" s="59"/>
      <c r="Q1096" s="59"/>
      <c r="R1096" s="59"/>
      <c r="S1096" s="59"/>
      <c r="T1096" s="59"/>
      <c r="U1096" s="59"/>
      <c r="V1096" s="59"/>
      <c r="W1096" s="59"/>
      <c r="X1096" s="59"/>
      <c r="Y1096" s="59"/>
      <c r="Z1096" s="59"/>
      <c r="AA1096" s="59"/>
      <c r="AB1096" s="59"/>
      <c r="AC1096" s="59"/>
      <c r="AD1096" s="59"/>
      <c r="AE1096" s="59"/>
      <c r="AF1096" s="59"/>
      <c r="AG1096" s="59"/>
      <c r="AH1096" s="59"/>
      <c r="AI1096" s="59"/>
      <c r="AJ1096" s="59"/>
      <c r="AK1096" s="59"/>
      <c r="AL1096" s="59"/>
      <c r="AM1096" s="59"/>
      <c r="AN1096" s="59"/>
      <c r="AO1096" s="59"/>
      <c r="AP1096" s="59"/>
      <c r="AQ1096" s="59"/>
      <c r="AR1096" s="59"/>
      <c r="AS1096" s="59"/>
      <c r="AT1096" s="59"/>
      <c r="AU1096" s="59"/>
      <c r="AV1096" s="59"/>
      <c r="AW1096" s="59"/>
      <c r="AX1096" s="59"/>
      <c r="AY1096" s="59"/>
      <c r="AZ1096" s="59"/>
      <c r="BA1096" s="59"/>
    </row>
    <row r="1097" spans="1:53" s="34" customFormat="1" hidden="1">
      <c r="A1097" t="s">
        <v>1166</v>
      </c>
      <c r="B1097"/>
      <c r="C1097"/>
      <c r="D1097"/>
      <c r="E1097">
        <v>10</v>
      </c>
      <c r="F1097">
        <v>18</v>
      </c>
      <c r="G1097">
        <v>1</v>
      </c>
      <c r="H1097">
        <v>9</v>
      </c>
      <c r="I1097"/>
      <c r="J1097">
        <v>48</v>
      </c>
      <c r="K1097" s="59"/>
      <c r="L1097" s="59"/>
      <c r="M1097" s="59"/>
      <c r="N1097" s="59"/>
      <c r="O1097" s="59"/>
      <c r="P1097" s="59"/>
      <c r="Q1097" s="59"/>
      <c r="R1097" s="59"/>
      <c r="S1097" s="59"/>
      <c r="T1097" s="59"/>
      <c r="U1097" s="59"/>
      <c r="V1097" s="59"/>
      <c r="W1097" s="59"/>
      <c r="X1097" s="59"/>
      <c r="Y1097" s="59"/>
      <c r="Z1097" s="59"/>
      <c r="AA1097" s="59"/>
      <c r="AB1097" s="59"/>
      <c r="AC1097" s="59"/>
      <c r="AD1097" s="59"/>
      <c r="AE1097" s="59"/>
      <c r="AF1097" s="59"/>
      <c r="AG1097" s="59"/>
      <c r="AH1097" s="59"/>
      <c r="AI1097" s="59"/>
      <c r="AJ1097" s="59"/>
      <c r="AK1097" s="59"/>
      <c r="AL1097" s="59"/>
      <c r="AM1097" s="59"/>
      <c r="AN1097" s="59"/>
      <c r="AO1097" s="59"/>
      <c r="AP1097" s="59"/>
      <c r="AQ1097" s="59"/>
      <c r="AR1097" s="59"/>
      <c r="AS1097" s="59"/>
      <c r="AT1097" s="59"/>
      <c r="AU1097" s="59"/>
      <c r="AV1097" s="59"/>
      <c r="AW1097" s="59"/>
      <c r="AX1097" s="59"/>
      <c r="AY1097" s="59"/>
      <c r="AZ1097" s="59"/>
      <c r="BA1097" s="59"/>
    </row>
    <row r="1098" spans="1:53" s="34" customFormat="1" hidden="1">
      <c r="A1098" t="s">
        <v>1167</v>
      </c>
      <c r="B1098"/>
      <c r="C1098"/>
      <c r="D1098"/>
      <c r="E1098">
        <v>93</v>
      </c>
      <c r="F1098">
        <v>19</v>
      </c>
      <c r="G1098">
        <v>1</v>
      </c>
      <c r="H1098">
        <v>8</v>
      </c>
      <c r="I1098"/>
      <c r="J1098">
        <v>55</v>
      </c>
      <c r="K1098" s="59"/>
      <c r="L1098" s="59"/>
      <c r="M1098" s="59"/>
      <c r="N1098" s="59"/>
      <c r="O1098" s="59"/>
      <c r="P1098" s="59"/>
      <c r="Q1098" s="59"/>
      <c r="R1098" s="59"/>
      <c r="S1098" s="59"/>
      <c r="T1098" s="59"/>
      <c r="U1098" s="59"/>
      <c r="V1098" s="59"/>
      <c r="W1098" s="59"/>
      <c r="X1098" s="59"/>
      <c r="Y1098" s="59"/>
      <c r="Z1098" s="59"/>
      <c r="AA1098" s="59"/>
      <c r="AB1098" s="59"/>
      <c r="AC1098" s="59"/>
      <c r="AD1098" s="59"/>
      <c r="AE1098" s="59"/>
      <c r="AF1098" s="59"/>
      <c r="AG1098" s="59"/>
      <c r="AH1098" s="59"/>
      <c r="AI1098" s="59"/>
      <c r="AJ1098" s="59"/>
      <c r="AK1098" s="59"/>
      <c r="AL1098" s="59"/>
      <c r="AM1098" s="59"/>
      <c r="AN1098" s="59"/>
      <c r="AO1098" s="59"/>
      <c r="AP1098" s="59"/>
      <c r="AQ1098" s="59"/>
      <c r="AR1098" s="59"/>
      <c r="AS1098" s="59"/>
      <c r="AT1098" s="59"/>
      <c r="AU1098" s="59"/>
      <c r="AV1098" s="59"/>
      <c r="AW1098" s="59"/>
      <c r="AX1098" s="59"/>
      <c r="AY1098" s="59"/>
      <c r="AZ1098" s="59"/>
      <c r="BA1098" s="59"/>
    </row>
    <row r="1099" spans="1:53" s="34" customFormat="1" hidden="1">
      <c r="A1099" t="s">
        <v>1168</v>
      </c>
      <c r="B1099"/>
      <c r="C1099"/>
      <c r="D1099">
        <v>0.4</v>
      </c>
      <c r="E1099">
        <v>6</v>
      </c>
      <c r="F1099">
        <v>17</v>
      </c>
      <c r="G1099">
        <v>2</v>
      </c>
      <c r="H1099">
        <v>6</v>
      </c>
      <c r="I1099"/>
      <c r="J1099">
        <v>45</v>
      </c>
      <c r="K1099" s="59"/>
      <c r="L1099" s="59"/>
      <c r="M1099" s="59"/>
      <c r="N1099" s="59"/>
      <c r="O1099" s="59"/>
      <c r="P1099" s="59"/>
      <c r="Q1099" s="59"/>
      <c r="R1099" s="59"/>
      <c r="S1099" s="59"/>
      <c r="T1099" s="59"/>
      <c r="U1099" s="59"/>
      <c r="V1099" s="59"/>
      <c r="W1099" s="59"/>
      <c r="X1099" s="59"/>
      <c r="Y1099" s="59"/>
      <c r="Z1099" s="59"/>
      <c r="AA1099" s="59"/>
      <c r="AB1099" s="59"/>
      <c r="AC1099" s="59"/>
      <c r="AD1099" s="59"/>
      <c r="AE1099" s="59"/>
      <c r="AF1099" s="59"/>
      <c r="AG1099" s="59"/>
      <c r="AH1099" s="59"/>
      <c r="AI1099" s="59"/>
      <c r="AJ1099" s="59"/>
      <c r="AK1099" s="59"/>
      <c r="AL1099" s="59"/>
      <c r="AM1099" s="59"/>
      <c r="AN1099" s="59"/>
      <c r="AO1099" s="59"/>
      <c r="AP1099" s="59"/>
      <c r="AQ1099" s="59"/>
      <c r="AR1099" s="59"/>
      <c r="AS1099" s="59"/>
      <c r="AT1099" s="59"/>
      <c r="AU1099" s="59"/>
      <c r="AV1099" s="59"/>
      <c r="AW1099" s="59"/>
      <c r="AX1099" s="59"/>
      <c r="AY1099" s="59"/>
      <c r="AZ1099" s="59"/>
      <c r="BA1099" s="59"/>
    </row>
    <row r="1100" spans="1:53" s="34" customFormat="1" hidden="1">
      <c r="A1100" t="s">
        <v>1169</v>
      </c>
      <c r="B1100"/>
      <c r="C1100"/>
      <c r="D1100">
        <v>0.3</v>
      </c>
      <c r="E1100">
        <v>7</v>
      </c>
      <c r="F1100">
        <v>15</v>
      </c>
      <c r="G1100">
        <v>1</v>
      </c>
      <c r="H1100">
        <v>10</v>
      </c>
      <c r="I1100"/>
      <c r="J1100">
        <v>56</v>
      </c>
      <c r="K1100" s="59"/>
      <c r="L1100" s="59"/>
      <c r="M1100" s="59"/>
      <c r="N1100" s="59"/>
      <c r="O1100" s="59"/>
      <c r="P1100" s="59"/>
      <c r="Q1100" s="59"/>
      <c r="R1100" s="59"/>
      <c r="S1100" s="59"/>
      <c r="T1100" s="59"/>
      <c r="U1100" s="59"/>
      <c r="V1100" s="59"/>
      <c r="W1100" s="59"/>
      <c r="X1100" s="59"/>
      <c r="Y1100" s="59"/>
      <c r="Z1100" s="59"/>
      <c r="AA1100" s="59"/>
      <c r="AB1100" s="59"/>
      <c r="AC1100" s="59"/>
      <c r="AD1100" s="59"/>
      <c r="AE1100" s="59"/>
      <c r="AF1100" s="59"/>
      <c r="AG1100" s="59"/>
      <c r="AH1100" s="59"/>
      <c r="AI1100" s="59"/>
      <c r="AJ1100" s="59"/>
      <c r="AK1100" s="59"/>
      <c r="AL1100" s="59"/>
      <c r="AM1100" s="59"/>
      <c r="AN1100" s="59"/>
      <c r="AO1100" s="59"/>
      <c r="AP1100" s="59"/>
      <c r="AQ1100" s="59"/>
      <c r="AR1100" s="59"/>
      <c r="AS1100" s="59"/>
      <c r="AT1100" s="59"/>
      <c r="AU1100" s="59"/>
      <c r="AV1100" s="59"/>
      <c r="AW1100" s="59"/>
      <c r="AX1100" s="59"/>
      <c r="AY1100" s="59"/>
      <c r="AZ1100" s="59"/>
      <c r="BA1100" s="59"/>
    </row>
    <row r="1101" spans="1:53" s="34" customFormat="1" hidden="1">
      <c r="A1101" t="s">
        <v>1170</v>
      </c>
      <c r="B1101"/>
      <c r="C1101"/>
      <c r="D1101">
        <v>0.3</v>
      </c>
      <c r="E1101">
        <v>8</v>
      </c>
      <c r="F1101">
        <v>45</v>
      </c>
      <c r="G1101">
        <v>1</v>
      </c>
      <c r="H1101">
        <v>8</v>
      </c>
      <c r="I1101"/>
      <c r="J1101">
        <v>79</v>
      </c>
      <c r="K1101" s="59"/>
      <c r="L1101" s="59"/>
      <c r="M1101" s="59"/>
      <c r="N1101" s="59"/>
      <c r="O1101" s="59"/>
      <c r="P1101" s="59"/>
      <c r="Q1101" s="59"/>
      <c r="R1101" s="59"/>
      <c r="S1101" s="59"/>
      <c r="T1101" s="59"/>
      <c r="U1101" s="59"/>
      <c r="V1101" s="59"/>
      <c r="W1101" s="59"/>
      <c r="X1101" s="59"/>
      <c r="Y1101" s="59"/>
      <c r="Z1101" s="59"/>
      <c r="AA1101" s="59"/>
      <c r="AB1101" s="59"/>
      <c r="AC1101" s="59"/>
      <c r="AD1101" s="59"/>
      <c r="AE1101" s="59"/>
      <c r="AF1101" s="59"/>
      <c r="AG1101" s="59"/>
      <c r="AH1101" s="59"/>
      <c r="AI1101" s="59"/>
      <c r="AJ1101" s="59"/>
      <c r="AK1101" s="59"/>
      <c r="AL1101" s="59"/>
      <c r="AM1101" s="59"/>
      <c r="AN1101" s="59"/>
      <c r="AO1101" s="59"/>
      <c r="AP1101" s="59"/>
      <c r="AQ1101" s="59"/>
      <c r="AR1101" s="59"/>
      <c r="AS1101" s="59"/>
      <c r="AT1101" s="59"/>
      <c r="AU1101" s="59"/>
      <c r="AV1101" s="59"/>
      <c r="AW1101" s="59"/>
      <c r="AX1101" s="59"/>
      <c r="AY1101" s="59"/>
      <c r="AZ1101" s="59"/>
      <c r="BA1101" s="59"/>
    </row>
    <row r="1102" spans="1:53" s="34" customFormat="1" hidden="1">
      <c r="A1102" t="s">
        <v>1171</v>
      </c>
      <c r="B1102"/>
      <c r="C1102"/>
      <c r="D1102">
        <v>0.3</v>
      </c>
      <c r="E1102">
        <v>9</v>
      </c>
      <c r="F1102">
        <v>16</v>
      </c>
      <c r="G1102">
        <v>1</v>
      </c>
      <c r="H1102">
        <v>6</v>
      </c>
      <c r="I1102"/>
      <c r="J1102">
        <v>64</v>
      </c>
      <c r="K1102" s="59"/>
      <c r="L1102" s="59"/>
      <c r="M1102" s="59"/>
      <c r="N1102" s="59"/>
      <c r="O1102" s="59"/>
      <c r="P1102" s="59"/>
      <c r="Q1102" s="59"/>
      <c r="R1102" s="59"/>
      <c r="S1102" s="59"/>
      <c r="T1102" s="59"/>
      <c r="U1102" s="59"/>
      <c r="V1102" s="59"/>
      <c r="W1102" s="59"/>
      <c r="X1102" s="59"/>
      <c r="Y1102" s="59"/>
      <c r="Z1102" s="59"/>
      <c r="AA1102" s="59"/>
      <c r="AB1102" s="59"/>
      <c r="AC1102" s="59"/>
      <c r="AD1102" s="59"/>
      <c r="AE1102" s="59"/>
      <c r="AF1102" s="59"/>
      <c r="AG1102" s="59"/>
      <c r="AH1102" s="59"/>
      <c r="AI1102" s="59"/>
      <c r="AJ1102" s="59"/>
      <c r="AK1102" s="59"/>
      <c r="AL1102" s="59"/>
      <c r="AM1102" s="59"/>
      <c r="AN1102" s="59"/>
      <c r="AO1102" s="59"/>
      <c r="AP1102" s="59"/>
      <c r="AQ1102" s="59"/>
      <c r="AR1102" s="59"/>
      <c r="AS1102" s="59"/>
      <c r="AT1102" s="59"/>
      <c r="AU1102" s="59"/>
      <c r="AV1102" s="59"/>
      <c r="AW1102" s="59"/>
      <c r="AX1102" s="59"/>
      <c r="AY1102" s="59"/>
      <c r="AZ1102" s="59"/>
      <c r="BA1102" s="59"/>
    </row>
    <row r="1103" spans="1:53" s="34" customFormat="1" hidden="1">
      <c r="A1103" t="s">
        <v>1172</v>
      </c>
      <c r="B1103"/>
      <c r="C1103"/>
      <c r="D1103">
        <v>0.4</v>
      </c>
      <c r="E1103">
        <v>5</v>
      </c>
      <c r="F1103">
        <v>14</v>
      </c>
      <c r="G1103">
        <v>1</v>
      </c>
      <c r="H1103">
        <v>6</v>
      </c>
      <c r="I1103"/>
      <c r="J1103">
        <v>74</v>
      </c>
      <c r="K1103" s="59"/>
      <c r="L1103" s="59"/>
      <c r="M1103" s="59"/>
      <c r="N1103" s="59"/>
      <c r="O1103" s="59"/>
      <c r="P1103" s="59"/>
      <c r="Q1103" s="59"/>
      <c r="R1103" s="59"/>
      <c r="S1103" s="59"/>
      <c r="T1103" s="59"/>
      <c r="U1103" s="59"/>
      <c r="V1103" s="59"/>
      <c r="W1103" s="59"/>
      <c r="X1103" s="59"/>
      <c r="Y1103" s="59"/>
      <c r="Z1103" s="59"/>
      <c r="AA1103" s="59"/>
      <c r="AB1103" s="59"/>
      <c r="AC1103" s="59"/>
      <c r="AD1103" s="59"/>
      <c r="AE1103" s="59"/>
      <c r="AF1103" s="59"/>
      <c r="AG1103" s="59"/>
      <c r="AH1103" s="59"/>
      <c r="AI1103" s="59"/>
      <c r="AJ1103" s="59"/>
      <c r="AK1103" s="59"/>
      <c r="AL1103" s="59"/>
      <c r="AM1103" s="59"/>
      <c r="AN1103" s="59"/>
      <c r="AO1103" s="59"/>
      <c r="AP1103" s="59"/>
      <c r="AQ1103" s="59"/>
      <c r="AR1103" s="59"/>
      <c r="AS1103" s="59"/>
      <c r="AT1103" s="59"/>
      <c r="AU1103" s="59"/>
      <c r="AV1103" s="59"/>
      <c r="AW1103" s="59"/>
      <c r="AX1103" s="59"/>
      <c r="AY1103" s="59"/>
      <c r="AZ1103" s="59"/>
      <c r="BA1103" s="59"/>
    </row>
    <row r="1104" spans="1:53" s="34" customFormat="1" hidden="1">
      <c r="A1104" t="s">
        <v>1173</v>
      </c>
      <c r="B1104"/>
      <c r="C1104"/>
      <c r="D1104">
        <v>0.2</v>
      </c>
      <c r="E1104">
        <v>9</v>
      </c>
      <c r="F1104">
        <v>16</v>
      </c>
      <c r="G1104">
        <v>1</v>
      </c>
      <c r="H1104">
        <v>7</v>
      </c>
      <c r="I1104"/>
      <c r="J1104">
        <v>63</v>
      </c>
      <c r="K1104" s="59"/>
      <c r="L1104" s="59"/>
      <c r="M1104" s="59"/>
      <c r="N1104" s="59"/>
      <c r="O1104" s="59"/>
      <c r="P1104" s="59"/>
      <c r="Q1104" s="59"/>
      <c r="R1104" s="59"/>
      <c r="S1104" s="59"/>
      <c r="T1104" s="59"/>
      <c r="U1104" s="59"/>
      <c r="V1104" s="59"/>
      <c r="W1104" s="59"/>
      <c r="X1104" s="59"/>
      <c r="Y1104" s="59"/>
      <c r="Z1104" s="59"/>
      <c r="AA1104" s="59"/>
      <c r="AB1104" s="59"/>
      <c r="AC1104" s="59"/>
      <c r="AD1104" s="59"/>
      <c r="AE1104" s="59"/>
      <c r="AF1104" s="59"/>
      <c r="AG1104" s="59"/>
      <c r="AH1104" s="59"/>
      <c r="AI1104" s="59"/>
      <c r="AJ1104" s="59"/>
      <c r="AK1104" s="59"/>
      <c r="AL1104" s="59"/>
      <c r="AM1104" s="59"/>
      <c r="AN1104" s="59"/>
      <c r="AO1104" s="59"/>
      <c r="AP1104" s="59"/>
      <c r="AQ1104" s="59"/>
      <c r="AR1104" s="59"/>
      <c r="AS1104" s="59"/>
      <c r="AT1104" s="59"/>
      <c r="AU1104" s="59"/>
      <c r="AV1104" s="59"/>
      <c r="AW1104" s="59"/>
      <c r="AX1104" s="59"/>
      <c r="AY1104" s="59"/>
      <c r="AZ1104" s="59"/>
      <c r="BA1104" s="59"/>
    </row>
    <row r="1105" spans="1:53" s="34" customFormat="1" hidden="1">
      <c r="A1105" t="s">
        <v>1174</v>
      </c>
      <c r="B1105"/>
      <c r="C1105"/>
      <c r="D1105">
        <v>0.5</v>
      </c>
      <c r="E1105">
        <v>6</v>
      </c>
      <c r="F1105">
        <v>11</v>
      </c>
      <c r="G1105">
        <v>1</v>
      </c>
      <c r="H1105">
        <v>7</v>
      </c>
      <c r="I1105"/>
      <c r="J1105">
        <v>50</v>
      </c>
      <c r="K1105" s="59"/>
      <c r="L1105" s="59"/>
      <c r="M1105" s="59"/>
      <c r="N1105" s="59"/>
      <c r="O1105" s="59"/>
      <c r="P1105" s="59"/>
      <c r="Q1105" s="59"/>
      <c r="R1105" s="59"/>
      <c r="S1105" s="59"/>
      <c r="T1105" s="59"/>
      <c r="U1105" s="59"/>
      <c r="V1105" s="59"/>
      <c r="W1105" s="59"/>
      <c r="X1105" s="59"/>
      <c r="Y1105" s="59"/>
      <c r="Z1105" s="59"/>
      <c r="AA1105" s="59"/>
      <c r="AB1105" s="59"/>
      <c r="AC1105" s="59"/>
      <c r="AD1105" s="59"/>
      <c r="AE1105" s="59"/>
      <c r="AF1105" s="59"/>
      <c r="AG1105" s="59"/>
      <c r="AH1105" s="59"/>
      <c r="AI1105" s="59"/>
      <c r="AJ1105" s="59"/>
      <c r="AK1105" s="59"/>
      <c r="AL1105" s="59"/>
      <c r="AM1105" s="59"/>
      <c r="AN1105" s="59"/>
      <c r="AO1105" s="59"/>
      <c r="AP1105" s="59"/>
      <c r="AQ1105" s="59"/>
      <c r="AR1105" s="59"/>
      <c r="AS1105" s="59"/>
      <c r="AT1105" s="59"/>
      <c r="AU1105" s="59"/>
      <c r="AV1105" s="59"/>
      <c r="AW1105" s="59"/>
      <c r="AX1105" s="59"/>
      <c r="AY1105" s="59"/>
      <c r="AZ1105" s="59"/>
      <c r="BA1105" s="59"/>
    </row>
    <row r="1106" spans="1:53" s="34" customFormat="1" hidden="1">
      <c r="A1106" t="s">
        <v>1175</v>
      </c>
      <c r="B1106"/>
      <c r="C1106"/>
      <c r="D1106">
        <v>0.9</v>
      </c>
      <c r="E1106">
        <v>7</v>
      </c>
      <c r="F1106">
        <v>14</v>
      </c>
      <c r="G1106">
        <v>1</v>
      </c>
      <c r="H1106">
        <v>6</v>
      </c>
      <c r="I1106"/>
      <c r="J1106">
        <v>52</v>
      </c>
      <c r="K1106" s="59"/>
      <c r="L1106" s="59"/>
      <c r="M1106" s="59"/>
      <c r="N1106" s="59"/>
      <c r="O1106" s="59"/>
      <c r="P1106" s="59"/>
      <c r="Q1106" s="59"/>
      <c r="R1106" s="59"/>
      <c r="S1106" s="59"/>
      <c r="T1106" s="59"/>
      <c r="U1106" s="59"/>
      <c r="V1106" s="59"/>
      <c r="W1106" s="59"/>
      <c r="X1106" s="59"/>
      <c r="Y1106" s="59"/>
      <c r="Z1106" s="59"/>
      <c r="AA1106" s="59"/>
      <c r="AB1106" s="59"/>
      <c r="AC1106" s="59"/>
      <c r="AD1106" s="59"/>
      <c r="AE1106" s="59"/>
      <c r="AF1106" s="59"/>
      <c r="AG1106" s="59"/>
      <c r="AH1106" s="59"/>
      <c r="AI1106" s="59"/>
      <c r="AJ1106" s="59"/>
      <c r="AK1106" s="59"/>
      <c r="AL1106" s="59"/>
      <c r="AM1106" s="59"/>
      <c r="AN1106" s="59"/>
      <c r="AO1106" s="59"/>
      <c r="AP1106" s="59"/>
      <c r="AQ1106" s="59"/>
      <c r="AR1106" s="59"/>
      <c r="AS1106" s="59"/>
      <c r="AT1106" s="59"/>
      <c r="AU1106" s="59"/>
      <c r="AV1106" s="59"/>
      <c r="AW1106" s="59"/>
      <c r="AX1106" s="59"/>
      <c r="AY1106" s="59"/>
      <c r="AZ1106" s="59"/>
      <c r="BA1106" s="59"/>
    </row>
    <row r="1107" spans="1:53" s="34" customFormat="1" hidden="1">
      <c r="A1107" t="s">
        <v>1176</v>
      </c>
      <c r="B1107"/>
      <c r="C1107"/>
      <c r="D1107"/>
      <c r="E1107">
        <v>7</v>
      </c>
      <c r="F1107">
        <v>18</v>
      </c>
      <c r="G1107"/>
      <c r="H1107">
        <v>5</v>
      </c>
      <c r="I1107"/>
      <c r="J1107">
        <v>41</v>
      </c>
      <c r="K1107" s="59"/>
      <c r="L1107" s="59"/>
      <c r="M1107" s="59"/>
      <c r="N1107" s="59"/>
      <c r="O1107" s="59"/>
      <c r="P1107" s="59"/>
      <c r="Q1107" s="59"/>
      <c r="R1107" s="59"/>
      <c r="S1107" s="59"/>
      <c r="T1107" s="59"/>
      <c r="U1107" s="59"/>
      <c r="V1107" s="59"/>
      <c r="W1107" s="59"/>
      <c r="X1107" s="59"/>
      <c r="Y1107" s="59"/>
      <c r="Z1107" s="59"/>
      <c r="AA1107" s="59"/>
      <c r="AB1107" s="59"/>
      <c r="AC1107" s="59"/>
      <c r="AD1107" s="59"/>
      <c r="AE1107" s="59"/>
      <c r="AF1107" s="59"/>
      <c r="AG1107" s="59"/>
      <c r="AH1107" s="59"/>
      <c r="AI1107" s="59"/>
      <c r="AJ1107" s="59"/>
      <c r="AK1107" s="59"/>
      <c r="AL1107" s="59"/>
      <c r="AM1107" s="59"/>
      <c r="AN1107" s="59"/>
      <c r="AO1107" s="59"/>
      <c r="AP1107" s="59"/>
      <c r="AQ1107" s="59"/>
      <c r="AR1107" s="59"/>
      <c r="AS1107" s="59"/>
      <c r="AT1107" s="59"/>
      <c r="AU1107" s="59"/>
      <c r="AV1107" s="59"/>
      <c r="AW1107" s="59"/>
      <c r="AX1107" s="59"/>
      <c r="AY1107" s="59"/>
      <c r="AZ1107" s="59"/>
      <c r="BA1107" s="59"/>
    </row>
    <row r="1108" spans="1:53" s="34" customFormat="1" hidden="1">
      <c r="A1108" t="s">
        <v>1177</v>
      </c>
      <c r="B1108"/>
      <c r="C1108"/>
      <c r="D1108"/>
      <c r="E1108">
        <v>5</v>
      </c>
      <c r="F1108">
        <v>16</v>
      </c>
      <c r="G1108"/>
      <c r="H1108">
        <v>5</v>
      </c>
      <c r="I1108">
        <v>2</v>
      </c>
      <c r="J1108">
        <v>40</v>
      </c>
      <c r="K1108" s="59"/>
      <c r="L1108" s="59"/>
      <c r="M1108" s="59"/>
      <c r="N1108" s="59"/>
      <c r="O1108" s="59"/>
      <c r="P1108" s="59"/>
      <c r="Q1108" s="59"/>
      <c r="R1108" s="59"/>
      <c r="S1108" s="59"/>
      <c r="T1108" s="59"/>
      <c r="U1108" s="59"/>
      <c r="V1108" s="59"/>
      <c r="W1108" s="59"/>
      <c r="X1108" s="59"/>
      <c r="Y1108" s="59"/>
      <c r="Z1108" s="59"/>
      <c r="AA1108" s="59"/>
      <c r="AB1108" s="59"/>
      <c r="AC1108" s="59"/>
      <c r="AD1108" s="59"/>
      <c r="AE1108" s="59"/>
      <c r="AF1108" s="59"/>
      <c r="AG1108" s="59"/>
      <c r="AH1108" s="59"/>
      <c r="AI1108" s="59"/>
      <c r="AJ1108" s="59"/>
      <c r="AK1108" s="59"/>
      <c r="AL1108" s="59"/>
      <c r="AM1108" s="59"/>
      <c r="AN1108" s="59"/>
      <c r="AO1108" s="59"/>
      <c r="AP1108" s="59"/>
      <c r="AQ1108" s="59"/>
      <c r="AR1108" s="59"/>
      <c r="AS1108" s="59"/>
      <c r="AT1108" s="59"/>
      <c r="AU1108" s="59"/>
      <c r="AV1108" s="59"/>
      <c r="AW1108" s="59"/>
      <c r="AX1108" s="59"/>
      <c r="AY1108" s="59"/>
      <c r="AZ1108" s="59"/>
      <c r="BA1108" s="59"/>
    </row>
    <row r="1109" spans="1:53" s="34" customFormat="1" hidden="1">
      <c r="A1109" t="s">
        <v>1178</v>
      </c>
      <c r="B1109"/>
      <c r="C1109"/>
      <c r="D1109"/>
      <c r="E1109">
        <v>3</v>
      </c>
      <c r="F1109">
        <v>8</v>
      </c>
      <c r="G1109">
        <v>1</v>
      </c>
      <c r="H1109">
        <v>3</v>
      </c>
      <c r="I1109"/>
      <c r="J1109">
        <v>20</v>
      </c>
      <c r="K1109" s="59"/>
      <c r="L1109" s="59"/>
      <c r="M1109" s="59"/>
      <c r="N1109" s="59"/>
      <c r="O1109" s="59"/>
      <c r="P1109" s="59"/>
      <c r="Q1109" s="59"/>
      <c r="R1109" s="59"/>
      <c r="S1109" s="59"/>
      <c r="T1109" s="59"/>
      <c r="U1109" s="59"/>
      <c r="V1109" s="59"/>
      <c r="W1109" s="59"/>
      <c r="X1109" s="59"/>
      <c r="Y1109" s="59"/>
      <c r="Z1109" s="59"/>
      <c r="AA1109" s="59"/>
      <c r="AB1109" s="59"/>
      <c r="AC1109" s="59"/>
      <c r="AD1109" s="59"/>
      <c r="AE1109" s="59"/>
      <c r="AF1109" s="59"/>
      <c r="AG1109" s="59"/>
      <c r="AH1109" s="59"/>
      <c r="AI1109" s="59"/>
      <c r="AJ1109" s="59"/>
      <c r="AK1109" s="59"/>
      <c r="AL1109" s="59"/>
      <c r="AM1109" s="59"/>
      <c r="AN1109" s="59"/>
      <c r="AO1109" s="59"/>
      <c r="AP1109" s="59"/>
      <c r="AQ1109" s="59"/>
      <c r="AR1109" s="59"/>
      <c r="AS1109" s="59"/>
      <c r="AT1109" s="59"/>
      <c r="AU1109" s="59"/>
      <c r="AV1109" s="59"/>
      <c r="AW1109" s="59"/>
      <c r="AX1109" s="59"/>
      <c r="AY1109" s="59"/>
      <c r="AZ1109" s="59"/>
      <c r="BA1109" s="59"/>
    </row>
    <row r="1110" spans="1:53" s="34" customFormat="1" hidden="1">
      <c r="A1110" t="s">
        <v>1179</v>
      </c>
      <c r="B1110"/>
      <c r="C1110"/>
      <c r="D1110"/>
      <c r="E1110"/>
      <c r="F1110">
        <v>19</v>
      </c>
      <c r="G1110"/>
      <c r="H1110">
        <v>2</v>
      </c>
      <c r="I1110"/>
      <c r="J1110">
        <v>49</v>
      </c>
      <c r="K1110" s="59"/>
      <c r="L1110" s="59"/>
      <c r="M1110" s="59"/>
      <c r="N1110" s="59"/>
      <c r="O1110" s="59"/>
      <c r="P1110" s="59"/>
      <c r="Q1110" s="59"/>
      <c r="R1110" s="59"/>
      <c r="S1110" s="59"/>
      <c r="T1110" s="59"/>
      <c r="U1110" s="59"/>
      <c r="V1110" s="59"/>
      <c r="W1110" s="59"/>
      <c r="X1110" s="59"/>
      <c r="Y1110" s="59"/>
      <c r="Z1110" s="59"/>
      <c r="AA1110" s="59"/>
      <c r="AB1110" s="59"/>
      <c r="AC1110" s="59"/>
      <c r="AD1110" s="59"/>
      <c r="AE1110" s="59"/>
      <c r="AF1110" s="59"/>
      <c r="AG1110" s="59"/>
      <c r="AH1110" s="59"/>
      <c r="AI1110" s="59"/>
      <c r="AJ1110" s="59"/>
      <c r="AK1110" s="59"/>
      <c r="AL1110" s="59"/>
      <c r="AM1110" s="59"/>
      <c r="AN1110" s="59"/>
      <c r="AO1110" s="59"/>
      <c r="AP1110" s="59"/>
      <c r="AQ1110" s="59"/>
      <c r="AR1110" s="59"/>
      <c r="AS1110" s="59"/>
      <c r="AT1110" s="59"/>
      <c r="AU1110" s="59"/>
      <c r="AV1110" s="59"/>
      <c r="AW1110" s="59"/>
      <c r="AX1110" s="59"/>
      <c r="AY1110" s="59"/>
      <c r="AZ1110" s="59"/>
      <c r="BA1110" s="59"/>
    </row>
    <row r="1111" spans="1:53" s="34" customFormat="1" hidden="1">
      <c r="A1111" t="s">
        <v>1180</v>
      </c>
      <c r="B1111"/>
      <c r="C1111"/>
      <c r="D1111"/>
      <c r="E1111">
        <v>9</v>
      </c>
      <c r="F1111">
        <v>10</v>
      </c>
      <c r="G1111">
        <v>1</v>
      </c>
      <c r="H1111">
        <v>2</v>
      </c>
      <c r="I1111">
        <v>5</v>
      </c>
      <c r="J1111">
        <v>19</v>
      </c>
      <c r="K1111" s="59"/>
      <c r="L1111" s="59"/>
      <c r="M1111" s="59"/>
      <c r="N1111" s="59"/>
      <c r="O1111" s="59"/>
      <c r="P1111" s="59"/>
      <c r="Q1111" s="59"/>
      <c r="R1111" s="59"/>
      <c r="S1111" s="59"/>
      <c r="T1111" s="59"/>
      <c r="U1111" s="59"/>
      <c r="V1111" s="59"/>
      <c r="W1111" s="59"/>
      <c r="X1111" s="59"/>
      <c r="Y1111" s="59"/>
      <c r="Z1111" s="59"/>
      <c r="AA1111" s="59"/>
      <c r="AB1111" s="59"/>
      <c r="AC1111" s="59"/>
      <c r="AD1111" s="59"/>
      <c r="AE1111" s="59"/>
      <c r="AF1111" s="59"/>
      <c r="AG1111" s="59"/>
      <c r="AH1111" s="59"/>
      <c r="AI1111" s="59"/>
      <c r="AJ1111" s="59"/>
      <c r="AK1111" s="59"/>
      <c r="AL1111" s="59"/>
      <c r="AM1111" s="59"/>
      <c r="AN1111" s="59"/>
      <c r="AO1111" s="59"/>
      <c r="AP1111" s="59"/>
      <c r="AQ1111" s="59"/>
      <c r="AR1111" s="59"/>
      <c r="AS1111" s="59"/>
      <c r="AT1111" s="59"/>
      <c r="AU1111" s="59"/>
      <c r="AV1111" s="59"/>
      <c r="AW1111" s="59"/>
      <c r="AX1111" s="59"/>
      <c r="AY1111" s="59"/>
      <c r="AZ1111" s="59"/>
      <c r="BA1111" s="59"/>
    </row>
    <row r="1112" spans="1:53" s="34" customFormat="1" hidden="1">
      <c r="A1112" t="s">
        <v>1181</v>
      </c>
      <c r="B1112"/>
      <c r="C1112"/>
      <c r="D1112"/>
      <c r="E1112">
        <v>7</v>
      </c>
      <c r="F1112">
        <v>13</v>
      </c>
      <c r="G1112">
        <v>1</v>
      </c>
      <c r="H1112">
        <v>6</v>
      </c>
      <c r="I1112"/>
      <c r="J1112">
        <v>44</v>
      </c>
      <c r="K1112" s="59"/>
      <c r="L1112" s="59"/>
      <c r="M1112" s="59"/>
      <c r="N1112" s="59"/>
      <c r="O1112" s="59"/>
      <c r="P1112" s="59"/>
      <c r="Q1112" s="59"/>
      <c r="R1112" s="59"/>
      <c r="S1112" s="59"/>
      <c r="T1112" s="59"/>
      <c r="U1112" s="59"/>
      <c r="V1112" s="59"/>
      <c r="W1112" s="59"/>
      <c r="X1112" s="59"/>
      <c r="Y1112" s="59"/>
      <c r="Z1112" s="59"/>
      <c r="AA1112" s="59"/>
      <c r="AB1112" s="59"/>
      <c r="AC1112" s="59"/>
      <c r="AD1112" s="59"/>
      <c r="AE1112" s="59"/>
      <c r="AF1112" s="59"/>
      <c r="AG1112" s="59"/>
      <c r="AH1112" s="59"/>
      <c r="AI1112" s="59"/>
      <c r="AJ1112" s="59"/>
      <c r="AK1112" s="59"/>
      <c r="AL1112" s="59"/>
      <c r="AM1112" s="59"/>
      <c r="AN1112" s="59"/>
      <c r="AO1112" s="59"/>
      <c r="AP1112" s="59"/>
      <c r="AQ1112" s="59"/>
      <c r="AR1112" s="59"/>
      <c r="AS1112" s="59"/>
      <c r="AT1112" s="59"/>
      <c r="AU1112" s="59"/>
      <c r="AV1112" s="59"/>
      <c r="AW1112" s="59"/>
      <c r="AX1112" s="59"/>
      <c r="AY1112" s="59"/>
      <c r="AZ1112" s="59"/>
      <c r="BA1112" s="59"/>
    </row>
    <row r="1113" spans="1:53" s="34" customFormat="1" hidden="1">
      <c r="A1113" t="s">
        <v>1182</v>
      </c>
      <c r="B1113"/>
      <c r="C1113"/>
      <c r="D1113">
        <v>0.2</v>
      </c>
      <c r="E1113">
        <v>3</v>
      </c>
      <c r="F1113">
        <v>14</v>
      </c>
      <c r="G1113">
        <v>1</v>
      </c>
      <c r="H1113">
        <v>5</v>
      </c>
      <c r="I1113"/>
      <c r="J1113">
        <v>46</v>
      </c>
      <c r="K1113" s="59"/>
      <c r="L1113" s="59"/>
      <c r="M1113" s="59"/>
      <c r="N1113" s="59"/>
      <c r="O1113" s="59"/>
      <c r="P1113" s="59"/>
      <c r="Q1113" s="59"/>
      <c r="R1113" s="59"/>
      <c r="S1113" s="59"/>
      <c r="T1113" s="59"/>
      <c r="U1113" s="59"/>
      <c r="V1113" s="59"/>
      <c r="W1113" s="59"/>
      <c r="X1113" s="59"/>
      <c r="Y1113" s="59"/>
      <c r="Z1113" s="59"/>
      <c r="AA1113" s="59"/>
      <c r="AB1113" s="59"/>
      <c r="AC1113" s="59"/>
      <c r="AD1113" s="59"/>
      <c r="AE1113" s="59"/>
      <c r="AF1113" s="59"/>
      <c r="AG1113" s="59"/>
      <c r="AH1113" s="59"/>
      <c r="AI1113" s="59"/>
      <c r="AJ1113" s="59"/>
      <c r="AK1113" s="59"/>
      <c r="AL1113" s="59"/>
      <c r="AM1113" s="59"/>
      <c r="AN1113" s="59"/>
      <c r="AO1113" s="59"/>
      <c r="AP1113" s="59"/>
      <c r="AQ1113" s="59"/>
      <c r="AR1113" s="59"/>
      <c r="AS1113" s="59"/>
      <c r="AT1113" s="59"/>
      <c r="AU1113" s="59"/>
      <c r="AV1113" s="59"/>
      <c r="AW1113" s="59"/>
      <c r="AX1113" s="59"/>
      <c r="AY1113" s="59"/>
      <c r="AZ1113" s="59"/>
      <c r="BA1113" s="59"/>
    </row>
    <row r="1114" spans="1:53" s="34" customFormat="1" hidden="1">
      <c r="A1114" t="s">
        <v>1183</v>
      </c>
      <c r="B1114"/>
      <c r="C1114"/>
      <c r="D1114"/>
      <c r="E1114">
        <v>2</v>
      </c>
      <c r="F1114">
        <v>13</v>
      </c>
      <c r="G1114">
        <v>1</v>
      </c>
      <c r="H1114">
        <v>4</v>
      </c>
      <c r="I1114"/>
      <c r="J1114">
        <v>40</v>
      </c>
      <c r="K1114" s="59"/>
      <c r="L1114" s="59"/>
      <c r="M1114" s="59"/>
      <c r="N1114" s="59"/>
      <c r="O1114" s="59"/>
      <c r="P1114" s="59"/>
      <c r="Q1114" s="59"/>
      <c r="R1114" s="59"/>
      <c r="S1114" s="59"/>
      <c r="T1114" s="59"/>
      <c r="U1114" s="59"/>
      <c r="V1114" s="59"/>
      <c r="W1114" s="59"/>
      <c r="X1114" s="59"/>
      <c r="Y1114" s="59"/>
      <c r="Z1114" s="59"/>
      <c r="AA1114" s="59"/>
      <c r="AB1114" s="59"/>
      <c r="AC1114" s="59"/>
      <c r="AD1114" s="59"/>
      <c r="AE1114" s="59"/>
      <c r="AF1114" s="59"/>
      <c r="AG1114" s="59"/>
      <c r="AH1114" s="59"/>
      <c r="AI1114" s="59"/>
      <c r="AJ1114" s="59"/>
      <c r="AK1114" s="59"/>
      <c r="AL1114" s="59"/>
      <c r="AM1114" s="59"/>
      <c r="AN1114" s="59"/>
      <c r="AO1114" s="59"/>
      <c r="AP1114" s="59"/>
      <c r="AQ1114" s="59"/>
      <c r="AR1114" s="59"/>
      <c r="AS1114" s="59"/>
      <c r="AT1114" s="59"/>
      <c r="AU1114" s="59"/>
      <c r="AV1114" s="59"/>
      <c r="AW1114" s="59"/>
      <c r="AX1114" s="59"/>
      <c r="AY1114" s="59"/>
      <c r="AZ1114" s="59"/>
      <c r="BA1114" s="59"/>
    </row>
    <row r="1115" spans="1:53" s="34" customFormat="1" hidden="1">
      <c r="A1115" t="s">
        <v>1184</v>
      </c>
      <c r="B1115"/>
      <c r="C1115"/>
      <c r="D1115"/>
      <c r="E1115">
        <v>3</v>
      </c>
      <c r="F1115">
        <v>11</v>
      </c>
      <c r="G1115"/>
      <c r="H1115">
        <v>3</v>
      </c>
      <c r="I1115"/>
      <c r="J1115">
        <v>46</v>
      </c>
      <c r="K1115" s="59"/>
      <c r="L1115" s="59"/>
      <c r="M1115" s="59"/>
      <c r="N1115" s="59"/>
      <c r="O1115" s="59"/>
      <c r="P1115" s="59"/>
      <c r="Q1115" s="59"/>
      <c r="R1115" s="59"/>
      <c r="S1115" s="59"/>
      <c r="T1115" s="59"/>
      <c r="U1115" s="59"/>
      <c r="V1115" s="59"/>
      <c r="W1115" s="59"/>
      <c r="X1115" s="59"/>
      <c r="Y1115" s="59"/>
      <c r="Z1115" s="59"/>
      <c r="AA1115" s="59"/>
      <c r="AB1115" s="59"/>
      <c r="AC1115" s="59"/>
      <c r="AD1115" s="59"/>
      <c r="AE1115" s="59"/>
      <c r="AF1115" s="59"/>
      <c r="AG1115" s="59"/>
      <c r="AH1115" s="59"/>
      <c r="AI1115" s="59"/>
      <c r="AJ1115" s="59"/>
      <c r="AK1115" s="59"/>
      <c r="AL1115" s="59"/>
      <c r="AM1115" s="59"/>
      <c r="AN1115" s="59"/>
      <c r="AO1115" s="59"/>
      <c r="AP1115" s="59"/>
      <c r="AQ1115" s="59"/>
      <c r="AR1115" s="59"/>
      <c r="AS1115" s="59"/>
      <c r="AT1115" s="59"/>
      <c r="AU1115" s="59"/>
      <c r="AV1115" s="59"/>
      <c r="AW1115" s="59"/>
      <c r="AX1115" s="59"/>
      <c r="AY1115" s="59"/>
      <c r="AZ1115" s="59"/>
      <c r="BA1115" s="59"/>
    </row>
    <row r="1116" spans="1:53" s="34" customFormat="1" hidden="1">
      <c r="A1116" t="s">
        <v>1185</v>
      </c>
      <c r="B1116"/>
      <c r="C1116"/>
      <c r="D1116"/>
      <c r="E1116">
        <v>3</v>
      </c>
      <c r="F1116">
        <v>13</v>
      </c>
      <c r="G1116">
        <v>1</v>
      </c>
      <c r="H1116">
        <v>6</v>
      </c>
      <c r="I1116"/>
      <c r="J1116">
        <v>33</v>
      </c>
      <c r="K1116" s="59"/>
      <c r="L1116" s="59"/>
      <c r="M1116" s="59"/>
      <c r="N1116" s="59"/>
      <c r="O1116" s="59"/>
      <c r="P1116" s="59"/>
      <c r="Q1116" s="59"/>
      <c r="R1116" s="59"/>
      <c r="S1116" s="59"/>
      <c r="T1116" s="59"/>
      <c r="U1116" s="59"/>
      <c r="V1116" s="59"/>
      <c r="W1116" s="59"/>
      <c r="X1116" s="59"/>
      <c r="Y1116" s="59"/>
      <c r="Z1116" s="59"/>
      <c r="AA1116" s="59"/>
      <c r="AB1116" s="59"/>
      <c r="AC1116" s="59"/>
      <c r="AD1116" s="59"/>
      <c r="AE1116" s="59"/>
      <c r="AF1116" s="59"/>
      <c r="AG1116" s="59"/>
      <c r="AH1116" s="59"/>
      <c r="AI1116" s="59"/>
      <c r="AJ1116" s="59"/>
      <c r="AK1116" s="59"/>
      <c r="AL1116" s="59"/>
      <c r="AM1116" s="59"/>
      <c r="AN1116" s="59"/>
      <c r="AO1116" s="59"/>
      <c r="AP1116" s="59"/>
      <c r="AQ1116" s="59"/>
      <c r="AR1116" s="59"/>
      <c r="AS1116" s="59"/>
      <c r="AT1116" s="59"/>
      <c r="AU1116" s="59"/>
      <c r="AV1116" s="59"/>
      <c r="AW1116" s="59"/>
      <c r="AX1116" s="59"/>
      <c r="AY1116" s="59"/>
      <c r="AZ1116" s="59"/>
      <c r="BA1116" s="59"/>
    </row>
    <row r="1117" spans="1:53" s="34" customFormat="1" hidden="1">
      <c r="A1117" t="s">
        <v>1186</v>
      </c>
      <c r="B1117"/>
      <c r="C1117"/>
      <c r="D1117"/>
      <c r="E1117">
        <v>4</v>
      </c>
      <c r="F1117">
        <v>11</v>
      </c>
      <c r="G1117">
        <v>1</v>
      </c>
      <c r="H1117">
        <v>5</v>
      </c>
      <c r="I1117"/>
      <c r="J1117">
        <v>29</v>
      </c>
      <c r="K1117" s="59"/>
      <c r="L1117" s="59"/>
      <c r="M1117" s="59"/>
      <c r="N1117" s="59"/>
      <c r="O1117" s="59"/>
      <c r="P1117" s="59"/>
      <c r="Q1117" s="59"/>
      <c r="R1117" s="59"/>
      <c r="S1117" s="59"/>
      <c r="T1117" s="59"/>
      <c r="U1117" s="59"/>
      <c r="V1117" s="59"/>
      <c r="W1117" s="59"/>
      <c r="X1117" s="59"/>
      <c r="Y1117" s="59"/>
      <c r="Z1117" s="59"/>
      <c r="AA1117" s="59"/>
      <c r="AB1117" s="59"/>
      <c r="AC1117" s="59"/>
      <c r="AD1117" s="59"/>
      <c r="AE1117" s="59"/>
      <c r="AF1117" s="59"/>
      <c r="AG1117" s="59"/>
      <c r="AH1117" s="59"/>
      <c r="AI1117" s="59"/>
      <c r="AJ1117" s="59"/>
      <c r="AK1117" s="59"/>
      <c r="AL1117" s="59"/>
      <c r="AM1117" s="59"/>
      <c r="AN1117" s="59"/>
      <c r="AO1117" s="59"/>
      <c r="AP1117" s="59"/>
      <c r="AQ1117" s="59"/>
      <c r="AR1117" s="59"/>
      <c r="AS1117" s="59"/>
      <c r="AT1117" s="59"/>
      <c r="AU1117" s="59"/>
      <c r="AV1117" s="59"/>
      <c r="AW1117" s="59"/>
      <c r="AX1117" s="59"/>
      <c r="AY1117" s="59"/>
      <c r="AZ1117" s="59"/>
      <c r="BA1117" s="59"/>
    </row>
    <row r="1118" spans="1:53" s="34" customFormat="1" hidden="1">
      <c r="A1118" t="s">
        <v>1187</v>
      </c>
      <c r="B1118"/>
      <c r="C1118"/>
      <c r="D1118"/>
      <c r="E1118"/>
      <c r="F1118"/>
      <c r="G1118"/>
      <c r="H1118"/>
      <c r="I1118"/>
      <c r="J1118">
        <v>4</v>
      </c>
      <c r="K1118" s="59"/>
      <c r="L1118" s="59"/>
      <c r="M1118" s="59"/>
      <c r="N1118" s="59"/>
      <c r="O1118" s="59"/>
      <c r="P1118" s="59"/>
      <c r="Q1118" s="59"/>
      <c r="R1118" s="59"/>
      <c r="S1118" s="59"/>
      <c r="T1118" s="59"/>
      <c r="U1118" s="59"/>
      <c r="V1118" s="59"/>
      <c r="W1118" s="59"/>
      <c r="X1118" s="59"/>
      <c r="Y1118" s="59"/>
      <c r="Z1118" s="59"/>
      <c r="AA1118" s="59"/>
      <c r="AB1118" s="59"/>
      <c r="AC1118" s="59"/>
      <c r="AD1118" s="59"/>
      <c r="AE1118" s="59"/>
      <c r="AF1118" s="59"/>
      <c r="AG1118" s="59"/>
      <c r="AH1118" s="59"/>
      <c r="AI1118" s="59"/>
      <c r="AJ1118" s="59"/>
      <c r="AK1118" s="59"/>
      <c r="AL1118" s="59"/>
      <c r="AM1118" s="59"/>
      <c r="AN1118" s="59"/>
      <c r="AO1118" s="59"/>
      <c r="AP1118" s="59"/>
      <c r="AQ1118" s="59"/>
      <c r="AR1118" s="59"/>
      <c r="AS1118" s="59"/>
      <c r="AT1118" s="59"/>
      <c r="AU1118" s="59"/>
      <c r="AV1118" s="59"/>
      <c r="AW1118" s="59"/>
      <c r="AX1118" s="59"/>
      <c r="AY1118" s="59"/>
      <c r="AZ1118" s="59"/>
      <c r="BA1118" s="59"/>
    </row>
    <row r="1119" spans="1:53" s="34" customFormat="1" hidden="1">
      <c r="A1119" t="s">
        <v>1188</v>
      </c>
      <c r="B1119"/>
      <c r="C1119"/>
      <c r="D1119"/>
      <c r="E1119">
        <v>4</v>
      </c>
      <c r="F1119">
        <v>19</v>
      </c>
      <c r="G1119">
        <v>1</v>
      </c>
      <c r="H1119">
        <v>5</v>
      </c>
      <c r="I1119"/>
      <c r="J1119">
        <v>38</v>
      </c>
      <c r="K1119" s="59"/>
      <c r="L1119" s="59"/>
      <c r="M1119" s="59"/>
      <c r="N1119" s="59"/>
      <c r="O1119" s="59"/>
      <c r="P1119" s="59"/>
      <c r="Q1119" s="59"/>
      <c r="R1119" s="59"/>
      <c r="S1119" s="59"/>
      <c r="T1119" s="59"/>
      <c r="U1119" s="59"/>
      <c r="V1119" s="59"/>
      <c r="W1119" s="59"/>
      <c r="X1119" s="59"/>
      <c r="Y1119" s="59"/>
      <c r="Z1119" s="59"/>
      <c r="AA1119" s="59"/>
      <c r="AB1119" s="59"/>
      <c r="AC1119" s="59"/>
      <c r="AD1119" s="59"/>
      <c r="AE1119" s="59"/>
      <c r="AF1119" s="59"/>
      <c r="AG1119" s="59"/>
      <c r="AH1119" s="59"/>
      <c r="AI1119" s="59"/>
      <c r="AJ1119" s="59"/>
      <c r="AK1119" s="59"/>
      <c r="AL1119" s="59"/>
      <c r="AM1119" s="59"/>
      <c r="AN1119" s="59"/>
      <c r="AO1119" s="59"/>
      <c r="AP1119" s="59"/>
      <c r="AQ1119" s="59"/>
      <c r="AR1119" s="59"/>
      <c r="AS1119" s="59"/>
      <c r="AT1119" s="59"/>
      <c r="AU1119" s="59"/>
      <c r="AV1119" s="59"/>
      <c r="AW1119" s="59"/>
      <c r="AX1119" s="59"/>
      <c r="AY1119" s="59"/>
      <c r="AZ1119" s="59"/>
      <c r="BA1119" s="59"/>
    </row>
    <row r="1120" spans="1:53" s="34" customFormat="1" hidden="1">
      <c r="A1120" t="s">
        <v>1189</v>
      </c>
      <c r="B1120"/>
      <c r="C1120"/>
      <c r="D1120">
        <v>0.5</v>
      </c>
      <c r="E1120">
        <v>6</v>
      </c>
      <c r="F1120">
        <v>12</v>
      </c>
      <c r="G1120">
        <v>1</v>
      </c>
      <c r="H1120">
        <v>6</v>
      </c>
      <c r="I1120"/>
      <c r="J1120">
        <v>34</v>
      </c>
      <c r="K1120" s="59"/>
      <c r="L1120" s="59"/>
      <c r="M1120" s="59"/>
      <c r="N1120" s="59"/>
      <c r="O1120" s="59"/>
      <c r="P1120" s="59"/>
      <c r="Q1120" s="59"/>
      <c r="R1120" s="59"/>
      <c r="S1120" s="59"/>
      <c r="T1120" s="59"/>
      <c r="U1120" s="59"/>
      <c r="V1120" s="59"/>
      <c r="W1120" s="59"/>
      <c r="X1120" s="59"/>
      <c r="Y1120" s="59"/>
      <c r="Z1120" s="59"/>
      <c r="AA1120" s="59"/>
      <c r="AB1120" s="59"/>
      <c r="AC1120" s="59"/>
      <c r="AD1120" s="59"/>
      <c r="AE1120" s="59"/>
      <c r="AF1120" s="59"/>
      <c r="AG1120" s="59"/>
      <c r="AH1120" s="59"/>
      <c r="AI1120" s="59"/>
      <c r="AJ1120" s="59"/>
      <c r="AK1120" s="59"/>
      <c r="AL1120" s="59"/>
      <c r="AM1120" s="59"/>
      <c r="AN1120" s="59"/>
      <c r="AO1120" s="59"/>
      <c r="AP1120" s="59"/>
      <c r="AQ1120" s="59"/>
      <c r="AR1120" s="59"/>
      <c r="AS1120" s="59"/>
      <c r="AT1120" s="59"/>
      <c r="AU1120" s="59"/>
      <c r="AV1120" s="59"/>
      <c r="AW1120" s="59"/>
      <c r="AX1120" s="59"/>
      <c r="AY1120" s="59"/>
      <c r="AZ1120" s="59"/>
      <c r="BA1120" s="59"/>
    </row>
    <row r="1121" spans="1:53" s="34" customFormat="1" hidden="1">
      <c r="A1121" t="s">
        <v>1190</v>
      </c>
      <c r="B1121"/>
      <c r="C1121"/>
      <c r="D1121">
        <v>0.2</v>
      </c>
      <c r="E1121">
        <v>6</v>
      </c>
      <c r="F1121">
        <v>11</v>
      </c>
      <c r="G1121">
        <v>1</v>
      </c>
      <c r="H1121">
        <v>5</v>
      </c>
      <c r="I1121"/>
      <c r="J1121">
        <v>51</v>
      </c>
      <c r="K1121" s="59"/>
      <c r="L1121" s="59"/>
      <c r="M1121" s="59"/>
      <c r="N1121" s="59"/>
      <c r="O1121" s="59"/>
      <c r="P1121" s="59"/>
      <c r="Q1121" s="59"/>
      <c r="R1121" s="59"/>
      <c r="S1121" s="59"/>
      <c r="T1121" s="59"/>
      <c r="U1121" s="59"/>
      <c r="V1121" s="59"/>
      <c r="W1121" s="59"/>
      <c r="X1121" s="59"/>
      <c r="Y1121" s="59"/>
      <c r="Z1121" s="59"/>
      <c r="AA1121" s="59"/>
      <c r="AB1121" s="59"/>
      <c r="AC1121" s="59"/>
      <c r="AD1121" s="59"/>
      <c r="AE1121" s="59"/>
      <c r="AF1121" s="59"/>
      <c r="AG1121" s="59"/>
      <c r="AH1121" s="59"/>
      <c r="AI1121" s="59"/>
      <c r="AJ1121" s="59"/>
      <c r="AK1121" s="59"/>
      <c r="AL1121" s="59"/>
      <c r="AM1121" s="59"/>
      <c r="AN1121" s="59"/>
      <c r="AO1121" s="59"/>
      <c r="AP1121" s="59"/>
      <c r="AQ1121" s="59"/>
      <c r="AR1121" s="59"/>
      <c r="AS1121" s="59"/>
      <c r="AT1121" s="59"/>
      <c r="AU1121" s="59"/>
      <c r="AV1121" s="59"/>
      <c r="AW1121" s="59"/>
      <c r="AX1121" s="59"/>
      <c r="AY1121" s="59"/>
      <c r="AZ1121" s="59"/>
      <c r="BA1121" s="59"/>
    </row>
    <row r="1122" spans="1:53" s="34" customFormat="1" hidden="1">
      <c r="A1122" t="s">
        <v>1191</v>
      </c>
      <c r="B1122"/>
      <c r="C1122"/>
      <c r="D1122">
        <v>0.3</v>
      </c>
      <c r="E1122">
        <v>6</v>
      </c>
      <c r="F1122">
        <v>17</v>
      </c>
      <c r="G1122">
        <v>1</v>
      </c>
      <c r="H1122">
        <v>4</v>
      </c>
      <c r="I1122"/>
      <c r="J1122">
        <v>68</v>
      </c>
      <c r="K1122" s="59"/>
      <c r="L1122" s="59"/>
      <c r="M1122" s="59"/>
      <c r="N1122" s="59"/>
      <c r="O1122" s="59"/>
      <c r="P1122" s="59"/>
      <c r="Q1122" s="59"/>
      <c r="R1122" s="59"/>
      <c r="S1122" s="59"/>
      <c r="T1122" s="59"/>
      <c r="U1122" s="59"/>
      <c r="V1122" s="59"/>
      <c r="W1122" s="59"/>
      <c r="X1122" s="59"/>
      <c r="Y1122" s="59"/>
      <c r="Z1122" s="59"/>
      <c r="AA1122" s="59"/>
      <c r="AB1122" s="59"/>
      <c r="AC1122" s="59"/>
      <c r="AD1122" s="59"/>
      <c r="AE1122" s="59"/>
      <c r="AF1122" s="59"/>
      <c r="AG1122" s="59"/>
      <c r="AH1122" s="59"/>
      <c r="AI1122" s="59"/>
      <c r="AJ1122" s="59"/>
      <c r="AK1122" s="59"/>
      <c r="AL1122" s="59"/>
      <c r="AM1122" s="59"/>
      <c r="AN1122" s="59"/>
      <c r="AO1122" s="59"/>
      <c r="AP1122" s="59"/>
      <c r="AQ1122" s="59"/>
      <c r="AR1122" s="59"/>
      <c r="AS1122" s="59"/>
      <c r="AT1122" s="59"/>
      <c r="AU1122" s="59"/>
      <c r="AV1122" s="59"/>
      <c r="AW1122" s="59"/>
      <c r="AX1122" s="59"/>
      <c r="AY1122" s="59"/>
      <c r="AZ1122" s="59"/>
      <c r="BA1122" s="59"/>
    </row>
    <row r="1123" spans="1:53" s="34" customFormat="1" hidden="1">
      <c r="A1123" t="s">
        <v>1192</v>
      </c>
      <c r="B1123"/>
      <c r="C1123"/>
      <c r="D1123">
        <v>0.3</v>
      </c>
      <c r="E1123">
        <v>9</v>
      </c>
      <c r="F1123">
        <v>21</v>
      </c>
      <c r="G1123">
        <v>1</v>
      </c>
      <c r="H1123">
        <v>5</v>
      </c>
      <c r="I1123"/>
      <c r="J1123">
        <v>48</v>
      </c>
      <c r="K1123" s="59"/>
      <c r="L1123" s="59"/>
      <c r="M1123" s="59"/>
      <c r="N1123" s="59"/>
      <c r="O1123" s="59"/>
      <c r="P1123" s="59"/>
      <c r="Q1123" s="59"/>
      <c r="R1123" s="59"/>
      <c r="S1123" s="59"/>
      <c r="T1123" s="59"/>
      <c r="U1123" s="59"/>
      <c r="V1123" s="59"/>
      <c r="W1123" s="59"/>
      <c r="X1123" s="59"/>
      <c r="Y1123" s="59"/>
      <c r="Z1123" s="59"/>
      <c r="AA1123" s="59"/>
      <c r="AB1123" s="59"/>
      <c r="AC1123" s="59"/>
      <c r="AD1123" s="59"/>
      <c r="AE1123" s="59"/>
      <c r="AF1123" s="59"/>
      <c r="AG1123" s="59"/>
      <c r="AH1123" s="59"/>
      <c r="AI1123" s="59"/>
      <c r="AJ1123" s="59"/>
      <c r="AK1123" s="59"/>
      <c r="AL1123" s="59"/>
      <c r="AM1123" s="59"/>
      <c r="AN1123" s="59"/>
      <c r="AO1123" s="59"/>
      <c r="AP1123" s="59"/>
      <c r="AQ1123" s="59"/>
      <c r="AR1123" s="59"/>
      <c r="AS1123" s="59"/>
      <c r="AT1123" s="59"/>
      <c r="AU1123" s="59"/>
      <c r="AV1123" s="59"/>
      <c r="AW1123" s="59"/>
      <c r="AX1123" s="59"/>
      <c r="AY1123" s="59"/>
      <c r="AZ1123" s="59"/>
      <c r="BA1123" s="59"/>
    </row>
    <row r="1124" spans="1:53" s="34" customFormat="1" hidden="1">
      <c r="A1124" t="s">
        <v>1193</v>
      </c>
      <c r="B1124"/>
      <c r="C1124"/>
      <c r="D1124">
        <v>0.3</v>
      </c>
      <c r="E1124">
        <v>8</v>
      </c>
      <c r="F1124">
        <v>13</v>
      </c>
      <c r="G1124">
        <v>1</v>
      </c>
      <c r="H1124">
        <v>6</v>
      </c>
      <c r="I1124"/>
      <c r="J1124">
        <v>75</v>
      </c>
      <c r="K1124" s="59"/>
      <c r="L1124" s="59"/>
      <c r="M1124" s="59"/>
      <c r="N1124" s="59"/>
      <c r="O1124" s="59"/>
      <c r="P1124" s="59"/>
      <c r="Q1124" s="59"/>
      <c r="R1124" s="59"/>
      <c r="S1124" s="59"/>
      <c r="T1124" s="59"/>
      <c r="U1124" s="59"/>
      <c r="V1124" s="59"/>
      <c r="W1124" s="59"/>
      <c r="X1124" s="59"/>
      <c r="Y1124" s="59"/>
      <c r="Z1124" s="59"/>
      <c r="AA1124" s="59"/>
      <c r="AB1124" s="59"/>
      <c r="AC1124" s="59"/>
      <c r="AD1124" s="59"/>
      <c r="AE1124" s="59"/>
      <c r="AF1124" s="59"/>
      <c r="AG1124" s="59"/>
      <c r="AH1124" s="59"/>
      <c r="AI1124" s="59"/>
      <c r="AJ1124" s="59"/>
      <c r="AK1124" s="59"/>
      <c r="AL1124" s="59"/>
      <c r="AM1124" s="59"/>
      <c r="AN1124" s="59"/>
      <c r="AO1124" s="59"/>
      <c r="AP1124" s="59"/>
      <c r="AQ1124" s="59"/>
      <c r="AR1124" s="59"/>
      <c r="AS1124" s="59"/>
      <c r="AT1124" s="59"/>
      <c r="AU1124" s="59"/>
      <c r="AV1124" s="59"/>
      <c r="AW1124" s="59"/>
      <c r="AX1124" s="59"/>
      <c r="AY1124" s="59"/>
      <c r="AZ1124" s="59"/>
      <c r="BA1124" s="59"/>
    </row>
    <row r="1125" spans="1:53" s="34" customFormat="1" hidden="1">
      <c r="A1125" t="s">
        <v>1194</v>
      </c>
      <c r="B1125"/>
      <c r="C1125"/>
      <c r="D1125"/>
      <c r="E1125">
        <v>3</v>
      </c>
      <c r="F1125">
        <v>13</v>
      </c>
      <c r="G1125">
        <v>1</v>
      </c>
      <c r="H1125">
        <v>7</v>
      </c>
      <c r="I1125"/>
      <c r="J1125">
        <v>66</v>
      </c>
      <c r="K1125" s="59"/>
      <c r="L1125" s="59"/>
      <c r="M1125" s="59"/>
      <c r="N1125" s="59"/>
      <c r="O1125" s="59"/>
      <c r="P1125" s="59"/>
      <c r="Q1125" s="59"/>
      <c r="R1125" s="59"/>
      <c r="S1125" s="59"/>
      <c r="T1125" s="59"/>
      <c r="U1125" s="59"/>
      <c r="V1125" s="59"/>
      <c r="W1125" s="59"/>
      <c r="X1125" s="59"/>
      <c r="Y1125" s="59"/>
      <c r="Z1125" s="59"/>
      <c r="AA1125" s="59"/>
      <c r="AB1125" s="59"/>
      <c r="AC1125" s="59"/>
      <c r="AD1125" s="59"/>
      <c r="AE1125" s="59"/>
      <c r="AF1125" s="59"/>
      <c r="AG1125" s="59"/>
      <c r="AH1125" s="59"/>
      <c r="AI1125" s="59"/>
      <c r="AJ1125" s="59"/>
      <c r="AK1125" s="59"/>
      <c r="AL1125" s="59"/>
      <c r="AM1125" s="59"/>
      <c r="AN1125" s="59"/>
      <c r="AO1125" s="59"/>
      <c r="AP1125" s="59"/>
      <c r="AQ1125" s="59"/>
      <c r="AR1125" s="59"/>
      <c r="AS1125" s="59"/>
      <c r="AT1125" s="59"/>
      <c r="AU1125" s="59"/>
      <c r="AV1125" s="59"/>
      <c r="AW1125" s="59"/>
      <c r="AX1125" s="59"/>
      <c r="AY1125" s="59"/>
      <c r="AZ1125" s="59"/>
      <c r="BA1125" s="59"/>
    </row>
    <row r="1126" spans="1:53" s="34" customFormat="1" hidden="1">
      <c r="A1126" t="s">
        <v>1195</v>
      </c>
      <c r="B1126"/>
      <c r="C1126"/>
      <c r="D1126">
        <v>0.2</v>
      </c>
      <c r="E1126">
        <v>4</v>
      </c>
      <c r="F1126">
        <v>13</v>
      </c>
      <c r="G1126">
        <v>1</v>
      </c>
      <c r="H1126">
        <v>6</v>
      </c>
      <c r="I1126"/>
      <c r="J1126">
        <v>59</v>
      </c>
      <c r="K1126" s="59"/>
      <c r="L1126" s="59"/>
      <c r="M1126" s="59"/>
      <c r="N1126" s="59"/>
      <c r="O1126" s="59"/>
      <c r="P1126" s="59"/>
      <c r="Q1126" s="59"/>
      <c r="R1126" s="59"/>
      <c r="S1126" s="59"/>
      <c r="T1126" s="59"/>
      <c r="U1126" s="59"/>
      <c r="V1126" s="59"/>
      <c r="W1126" s="59"/>
      <c r="X1126" s="59"/>
      <c r="Y1126" s="59"/>
      <c r="Z1126" s="59"/>
      <c r="AA1126" s="59"/>
      <c r="AB1126" s="59"/>
      <c r="AC1126" s="59"/>
      <c r="AD1126" s="59"/>
      <c r="AE1126" s="59"/>
      <c r="AF1126" s="59"/>
      <c r="AG1126" s="59"/>
      <c r="AH1126" s="59"/>
      <c r="AI1126" s="59"/>
      <c r="AJ1126" s="59"/>
      <c r="AK1126" s="59"/>
      <c r="AL1126" s="59"/>
      <c r="AM1126" s="59"/>
      <c r="AN1126" s="59"/>
      <c r="AO1126" s="59"/>
      <c r="AP1126" s="59"/>
      <c r="AQ1126" s="59"/>
      <c r="AR1126" s="59"/>
      <c r="AS1126" s="59"/>
      <c r="AT1126" s="59"/>
      <c r="AU1126" s="59"/>
      <c r="AV1126" s="59"/>
      <c r="AW1126" s="59"/>
      <c r="AX1126" s="59"/>
      <c r="AY1126" s="59"/>
      <c r="AZ1126" s="59"/>
      <c r="BA1126" s="59"/>
    </row>
    <row r="1127" spans="1:53" s="34" customFormat="1" hidden="1">
      <c r="A1127" t="s">
        <v>1196</v>
      </c>
      <c r="B1127"/>
      <c r="C1127"/>
      <c r="D1127">
        <v>0.4</v>
      </c>
      <c r="E1127">
        <v>8</v>
      </c>
      <c r="F1127">
        <v>13</v>
      </c>
      <c r="G1127">
        <v>1</v>
      </c>
      <c r="H1127">
        <v>6</v>
      </c>
      <c r="I1127"/>
      <c r="J1127">
        <v>69</v>
      </c>
      <c r="K1127" s="59"/>
      <c r="L1127" s="59"/>
      <c r="M1127" s="59"/>
      <c r="N1127" s="59"/>
      <c r="O1127" s="59"/>
      <c r="P1127" s="59"/>
      <c r="Q1127" s="59"/>
      <c r="R1127" s="59"/>
      <c r="S1127" s="59"/>
      <c r="T1127" s="59"/>
      <c r="U1127" s="59"/>
      <c r="V1127" s="59"/>
      <c r="W1127" s="59"/>
      <c r="X1127" s="59"/>
      <c r="Y1127" s="59"/>
      <c r="Z1127" s="59"/>
      <c r="AA1127" s="59"/>
      <c r="AB1127" s="59"/>
      <c r="AC1127" s="59"/>
      <c r="AD1127" s="59"/>
      <c r="AE1127" s="59"/>
      <c r="AF1127" s="59"/>
      <c r="AG1127" s="59"/>
      <c r="AH1127" s="59"/>
      <c r="AI1127" s="59"/>
      <c r="AJ1127" s="59"/>
      <c r="AK1127" s="59"/>
      <c r="AL1127" s="59"/>
      <c r="AM1127" s="59"/>
      <c r="AN1127" s="59"/>
      <c r="AO1127" s="59"/>
      <c r="AP1127" s="59"/>
      <c r="AQ1127" s="59"/>
      <c r="AR1127" s="59"/>
      <c r="AS1127" s="59"/>
      <c r="AT1127" s="59"/>
      <c r="AU1127" s="59"/>
      <c r="AV1127" s="59"/>
      <c r="AW1127" s="59"/>
      <c r="AX1127" s="59"/>
      <c r="AY1127" s="59"/>
      <c r="AZ1127" s="59"/>
      <c r="BA1127" s="59"/>
    </row>
    <row r="1128" spans="1:53" s="34" customFormat="1" hidden="1">
      <c r="A1128" t="s">
        <v>1197</v>
      </c>
      <c r="B1128"/>
      <c r="C1128"/>
      <c r="D1128">
        <v>0.2</v>
      </c>
      <c r="E1128">
        <v>5</v>
      </c>
      <c r="F1128">
        <v>12</v>
      </c>
      <c r="G1128">
        <v>2</v>
      </c>
      <c r="H1128">
        <v>6</v>
      </c>
      <c r="I1128"/>
      <c r="J1128">
        <v>64</v>
      </c>
      <c r="K1128" s="59"/>
      <c r="L1128" s="59"/>
      <c r="M1128" s="59"/>
      <c r="N1128" s="59"/>
      <c r="O1128" s="59"/>
      <c r="P1128" s="59"/>
      <c r="Q1128" s="59"/>
      <c r="R1128" s="59"/>
      <c r="S1128" s="59"/>
      <c r="T1128" s="59"/>
      <c r="U1128" s="59"/>
      <c r="V1128" s="59"/>
      <c r="W1128" s="59"/>
      <c r="X1128" s="59"/>
      <c r="Y1128" s="59"/>
      <c r="Z1128" s="59"/>
      <c r="AA1128" s="59"/>
      <c r="AB1128" s="59"/>
      <c r="AC1128" s="59"/>
      <c r="AD1128" s="59"/>
      <c r="AE1128" s="59"/>
      <c r="AF1128" s="59"/>
      <c r="AG1128" s="59"/>
      <c r="AH1128" s="59"/>
      <c r="AI1128" s="59"/>
      <c r="AJ1128" s="59"/>
      <c r="AK1128" s="59"/>
      <c r="AL1128" s="59"/>
      <c r="AM1128" s="59"/>
      <c r="AN1128" s="59"/>
      <c r="AO1128" s="59"/>
      <c r="AP1128" s="59"/>
      <c r="AQ1128" s="59"/>
      <c r="AR1128" s="59"/>
      <c r="AS1128" s="59"/>
      <c r="AT1128" s="59"/>
      <c r="AU1128" s="59"/>
      <c r="AV1128" s="59"/>
      <c r="AW1128" s="59"/>
      <c r="AX1128" s="59"/>
      <c r="AY1128" s="59"/>
      <c r="AZ1128" s="59"/>
      <c r="BA1128" s="59"/>
    </row>
    <row r="1129" spans="1:53" s="34" customFormat="1" hidden="1">
      <c r="A1129" t="s">
        <v>1198</v>
      </c>
      <c r="B1129"/>
      <c r="C1129"/>
      <c r="D1129">
        <v>0.2</v>
      </c>
      <c r="E1129">
        <v>5</v>
      </c>
      <c r="F1129">
        <v>15</v>
      </c>
      <c r="G1129">
        <v>2</v>
      </c>
      <c r="H1129">
        <v>7</v>
      </c>
      <c r="I1129"/>
      <c r="J1129">
        <v>67</v>
      </c>
      <c r="K1129" s="59"/>
      <c r="L1129" s="59"/>
      <c r="M1129" s="59"/>
      <c r="N1129" s="59"/>
      <c r="O1129" s="59"/>
      <c r="P1129" s="59"/>
      <c r="Q1129" s="59"/>
      <c r="R1129" s="59"/>
      <c r="S1129" s="59"/>
      <c r="T1129" s="59"/>
      <c r="U1129" s="59"/>
      <c r="V1129" s="59"/>
      <c r="W1129" s="59"/>
      <c r="X1129" s="59"/>
      <c r="Y1129" s="59"/>
      <c r="Z1129" s="59"/>
      <c r="AA1129" s="59"/>
      <c r="AB1129" s="59"/>
      <c r="AC1129" s="59"/>
      <c r="AD1129" s="59"/>
      <c r="AE1129" s="59"/>
      <c r="AF1129" s="59"/>
      <c r="AG1129" s="59"/>
      <c r="AH1129" s="59"/>
      <c r="AI1129" s="59"/>
      <c r="AJ1129" s="59"/>
      <c r="AK1129" s="59"/>
      <c r="AL1129" s="59"/>
      <c r="AM1129" s="59"/>
      <c r="AN1129" s="59"/>
      <c r="AO1129" s="59"/>
      <c r="AP1129" s="59"/>
      <c r="AQ1129" s="59"/>
      <c r="AR1129" s="59"/>
      <c r="AS1129" s="59"/>
      <c r="AT1129" s="59"/>
      <c r="AU1129" s="59"/>
      <c r="AV1129" s="59"/>
      <c r="AW1129" s="59"/>
      <c r="AX1129" s="59"/>
      <c r="AY1129" s="59"/>
      <c r="AZ1129" s="59"/>
      <c r="BA1129" s="59"/>
    </row>
    <row r="1130" spans="1:53" s="34" customFormat="1" hidden="1">
      <c r="A1130" t="s">
        <v>1199</v>
      </c>
      <c r="B1130"/>
      <c r="C1130"/>
      <c r="D1130">
        <v>0.4</v>
      </c>
      <c r="E1130">
        <v>10</v>
      </c>
      <c r="F1130">
        <v>14</v>
      </c>
      <c r="G1130">
        <v>1</v>
      </c>
      <c r="H1130">
        <v>7</v>
      </c>
      <c r="I1130"/>
      <c r="J1130">
        <v>46</v>
      </c>
      <c r="K1130" s="59"/>
      <c r="L1130" s="59"/>
      <c r="M1130" s="59"/>
      <c r="N1130" s="59"/>
      <c r="O1130" s="59"/>
      <c r="P1130" s="59"/>
      <c r="Q1130" s="59"/>
      <c r="R1130" s="59"/>
      <c r="S1130" s="59"/>
      <c r="T1130" s="59"/>
      <c r="U1130" s="59"/>
      <c r="V1130" s="59"/>
      <c r="W1130" s="59"/>
      <c r="X1130" s="59"/>
      <c r="Y1130" s="59"/>
      <c r="Z1130" s="59"/>
      <c r="AA1130" s="59"/>
      <c r="AB1130" s="59"/>
      <c r="AC1130" s="59"/>
      <c r="AD1130" s="59"/>
      <c r="AE1130" s="59"/>
      <c r="AF1130" s="59"/>
      <c r="AG1130" s="59"/>
      <c r="AH1130" s="59"/>
      <c r="AI1130" s="59"/>
      <c r="AJ1130" s="59"/>
      <c r="AK1130" s="59"/>
      <c r="AL1130" s="59"/>
      <c r="AM1130" s="59"/>
      <c r="AN1130" s="59"/>
      <c r="AO1130" s="59"/>
      <c r="AP1130" s="59"/>
      <c r="AQ1130" s="59"/>
      <c r="AR1130" s="59"/>
      <c r="AS1130" s="59"/>
      <c r="AT1130" s="59"/>
      <c r="AU1130" s="59"/>
      <c r="AV1130" s="59"/>
      <c r="AW1130" s="59"/>
      <c r="AX1130" s="59"/>
      <c r="AY1130" s="59"/>
      <c r="AZ1130" s="59"/>
      <c r="BA1130" s="59"/>
    </row>
    <row r="1131" spans="1:53" s="34" customFormat="1" hidden="1">
      <c r="A1131" t="s">
        <v>1200</v>
      </c>
      <c r="B1131"/>
      <c r="C1131"/>
      <c r="D1131"/>
      <c r="E1131">
        <v>7</v>
      </c>
      <c r="F1131">
        <v>9</v>
      </c>
      <c r="G1131">
        <v>1</v>
      </c>
      <c r="H1131">
        <v>6</v>
      </c>
      <c r="I1131"/>
      <c r="J1131">
        <v>37</v>
      </c>
      <c r="K1131" s="59"/>
      <c r="L1131" s="59"/>
      <c r="M1131" s="59"/>
      <c r="N1131" s="59"/>
      <c r="O1131" s="59"/>
      <c r="P1131" s="59"/>
      <c r="Q1131" s="59"/>
      <c r="R1131" s="59"/>
      <c r="S1131" s="59"/>
      <c r="T1131" s="59"/>
      <c r="U1131" s="59"/>
      <c r="V1131" s="59"/>
      <c r="W1131" s="59"/>
      <c r="X1131" s="59"/>
      <c r="Y1131" s="59"/>
      <c r="Z1131" s="59"/>
      <c r="AA1131" s="59"/>
      <c r="AB1131" s="59"/>
      <c r="AC1131" s="59"/>
      <c r="AD1131" s="59"/>
      <c r="AE1131" s="59"/>
      <c r="AF1131" s="59"/>
      <c r="AG1131" s="59"/>
      <c r="AH1131" s="59"/>
      <c r="AI1131" s="59"/>
      <c r="AJ1131" s="59"/>
      <c r="AK1131" s="59"/>
      <c r="AL1131" s="59"/>
      <c r="AM1131" s="59"/>
      <c r="AN1131" s="59"/>
      <c r="AO1131" s="59"/>
      <c r="AP1131" s="59"/>
      <c r="AQ1131" s="59"/>
      <c r="AR1131" s="59"/>
      <c r="AS1131" s="59"/>
      <c r="AT1131" s="59"/>
      <c r="AU1131" s="59"/>
      <c r="AV1131" s="59"/>
      <c r="AW1131" s="59"/>
      <c r="AX1131" s="59"/>
      <c r="AY1131" s="59"/>
      <c r="AZ1131" s="59"/>
      <c r="BA1131" s="59"/>
    </row>
    <row r="1132" spans="1:53" s="34" customFormat="1" hidden="1">
      <c r="A1132" t="s">
        <v>1201</v>
      </c>
      <c r="B1132"/>
      <c r="C1132"/>
      <c r="D1132">
        <v>0.3</v>
      </c>
      <c r="E1132">
        <v>43</v>
      </c>
      <c r="F1132">
        <v>18</v>
      </c>
      <c r="G1132">
        <v>1</v>
      </c>
      <c r="H1132">
        <v>11</v>
      </c>
      <c r="I1132">
        <v>2</v>
      </c>
      <c r="J1132">
        <v>54</v>
      </c>
      <c r="K1132" s="59"/>
      <c r="L1132" s="59"/>
      <c r="M1132" s="59"/>
      <c r="N1132" s="59"/>
      <c r="O1132" s="59"/>
      <c r="P1132" s="59"/>
      <c r="Q1132" s="59"/>
      <c r="R1132" s="59"/>
      <c r="S1132" s="59"/>
      <c r="T1132" s="59"/>
      <c r="U1132" s="59"/>
      <c r="V1132" s="59"/>
      <c r="W1132" s="59"/>
      <c r="X1132" s="59"/>
      <c r="Y1132" s="59"/>
      <c r="Z1132" s="59"/>
      <c r="AA1132" s="59"/>
      <c r="AB1132" s="59"/>
      <c r="AC1132" s="59"/>
      <c r="AD1132" s="59"/>
      <c r="AE1132" s="59"/>
      <c r="AF1132" s="59"/>
      <c r="AG1132" s="59"/>
      <c r="AH1132" s="59"/>
      <c r="AI1132" s="59"/>
      <c r="AJ1132" s="59"/>
      <c r="AK1132" s="59"/>
      <c r="AL1132" s="59"/>
      <c r="AM1132" s="59"/>
      <c r="AN1132" s="59"/>
      <c r="AO1132" s="59"/>
      <c r="AP1132" s="59"/>
      <c r="AQ1132" s="59"/>
      <c r="AR1132" s="59"/>
      <c r="AS1132" s="59"/>
      <c r="AT1132" s="59"/>
      <c r="AU1132" s="59"/>
      <c r="AV1132" s="59"/>
      <c r="AW1132" s="59"/>
      <c r="AX1132" s="59"/>
      <c r="AY1132" s="59"/>
      <c r="AZ1132" s="59"/>
      <c r="BA1132" s="59"/>
    </row>
    <row r="1133" spans="1:53" s="34" customFormat="1" hidden="1">
      <c r="A1133" t="s">
        <v>1202</v>
      </c>
      <c r="B1133"/>
      <c r="C1133">
        <v>0.01</v>
      </c>
      <c r="D1133">
        <v>0.3</v>
      </c>
      <c r="E1133">
        <v>9</v>
      </c>
      <c r="F1133">
        <v>10</v>
      </c>
      <c r="G1133">
        <v>2</v>
      </c>
      <c r="H1133">
        <v>6</v>
      </c>
      <c r="I1133"/>
      <c r="J1133">
        <v>52</v>
      </c>
      <c r="K1133" s="59"/>
      <c r="L1133" s="59"/>
      <c r="M1133" s="59"/>
      <c r="N1133" s="59"/>
      <c r="O1133" s="59"/>
      <c r="P1133" s="59"/>
      <c r="Q1133" s="59"/>
      <c r="R1133" s="59"/>
      <c r="S1133" s="59"/>
      <c r="T1133" s="59"/>
      <c r="U1133" s="59"/>
      <c r="V1133" s="59"/>
      <c r="W1133" s="59"/>
      <c r="X1133" s="59"/>
      <c r="Y1133" s="59"/>
      <c r="Z1133" s="59"/>
      <c r="AA1133" s="59"/>
      <c r="AB1133" s="59"/>
      <c r="AC1133" s="59"/>
      <c r="AD1133" s="59"/>
      <c r="AE1133" s="59"/>
      <c r="AF1133" s="59"/>
      <c r="AG1133" s="59"/>
      <c r="AH1133" s="59"/>
      <c r="AI1133" s="59"/>
      <c r="AJ1133" s="59"/>
      <c r="AK1133" s="59"/>
      <c r="AL1133" s="59"/>
      <c r="AM1133" s="59"/>
      <c r="AN1133" s="59"/>
      <c r="AO1133" s="59"/>
      <c r="AP1133" s="59"/>
      <c r="AQ1133" s="59"/>
      <c r="AR1133" s="59"/>
      <c r="AS1133" s="59"/>
      <c r="AT1133" s="59"/>
      <c r="AU1133" s="59"/>
      <c r="AV1133" s="59"/>
      <c r="AW1133" s="59"/>
      <c r="AX1133" s="59"/>
      <c r="AY1133" s="59"/>
      <c r="AZ1133" s="59"/>
      <c r="BA1133" s="59"/>
    </row>
    <row r="1134" spans="1:53" s="34" customFormat="1" hidden="1">
      <c r="A1134" t="s">
        <v>1203</v>
      </c>
      <c r="B1134"/>
      <c r="C1134"/>
      <c r="D1134">
        <v>0.4</v>
      </c>
      <c r="E1134">
        <v>8</v>
      </c>
      <c r="F1134">
        <v>13</v>
      </c>
      <c r="G1134">
        <v>2</v>
      </c>
      <c r="H1134">
        <v>7</v>
      </c>
      <c r="I1134"/>
      <c r="J1134">
        <v>54</v>
      </c>
      <c r="K1134" s="59"/>
      <c r="L1134" s="59"/>
      <c r="M1134" s="59"/>
      <c r="N1134" s="59"/>
      <c r="O1134" s="59"/>
      <c r="P1134" s="59"/>
      <c r="Q1134" s="59"/>
      <c r="R1134" s="59"/>
      <c r="S1134" s="59"/>
      <c r="T1134" s="59"/>
      <c r="U1134" s="59"/>
      <c r="V1134" s="59"/>
      <c r="W1134" s="59"/>
      <c r="X1134" s="59"/>
      <c r="Y1134" s="59"/>
      <c r="Z1134" s="59"/>
      <c r="AA1134" s="59"/>
      <c r="AB1134" s="59"/>
      <c r="AC1134" s="59"/>
      <c r="AD1134" s="59"/>
      <c r="AE1134" s="59"/>
      <c r="AF1134" s="59"/>
      <c r="AG1134" s="59"/>
      <c r="AH1134" s="59"/>
      <c r="AI1134" s="59"/>
      <c r="AJ1134" s="59"/>
      <c r="AK1134" s="59"/>
      <c r="AL1134" s="59"/>
      <c r="AM1134" s="59"/>
      <c r="AN1134" s="59"/>
      <c r="AO1134" s="59"/>
      <c r="AP1134" s="59"/>
      <c r="AQ1134" s="59"/>
      <c r="AR1134" s="59"/>
      <c r="AS1134" s="59"/>
      <c r="AT1134" s="59"/>
      <c r="AU1134" s="59"/>
      <c r="AV1134" s="59"/>
      <c r="AW1134" s="59"/>
      <c r="AX1134" s="59"/>
      <c r="AY1134" s="59"/>
      <c r="AZ1134" s="59"/>
      <c r="BA1134" s="59"/>
    </row>
    <row r="1135" spans="1:53" s="34" customFormat="1" hidden="1">
      <c r="A1135" t="s">
        <v>1204</v>
      </c>
      <c r="B1135"/>
      <c r="C1135"/>
      <c r="D1135">
        <v>0.3</v>
      </c>
      <c r="E1135">
        <v>6</v>
      </c>
      <c r="F1135">
        <v>12</v>
      </c>
      <c r="G1135">
        <v>1</v>
      </c>
      <c r="H1135">
        <v>7</v>
      </c>
      <c r="I1135"/>
      <c r="J1135">
        <v>75</v>
      </c>
      <c r="K1135" s="59"/>
      <c r="L1135" s="59"/>
      <c r="M1135" s="59"/>
      <c r="N1135" s="59"/>
      <c r="O1135" s="59"/>
      <c r="P1135" s="59"/>
      <c r="Q1135" s="59"/>
      <c r="R1135" s="59"/>
      <c r="S1135" s="59"/>
      <c r="T1135" s="59"/>
      <c r="U1135" s="59"/>
      <c r="V1135" s="59"/>
      <c r="W1135" s="59"/>
      <c r="X1135" s="59"/>
      <c r="Y1135" s="59"/>
      <c r="Z1135" s="59"/>
      <c r="AA1135" s="59"/>
      <c r="AB1135" s="59"/>
      <c r="AC1135" s="59"/>
      <c r="AD1135" s="59"/>
      <c r="AE1135" s="59"/>
      <c r="AF1135" s="59"/>
      <c r="AG1135" s="59"/>
      <c r="AH1135" s="59"/>
      <c r="AI1135" s="59"/>
      <c r="AJ1135" s="59"/>
      <c r="AK1135" s="59"/>
      <c r="AL1135" s="59"/>
      <c r="AM1135" s="59"/>
      <c r="AN1135" s="59"/>
      <c r="AO1135" s="59"/>
      <c r="AP1135" s="59"/>
      <c r="AQ1135" s="59"/>
      <c r="AR1135" s="59"/>
      <c r="AS1135" s="59"/>
      <c r="AT1135" s="59"/>
      <c r="AU1135" s="59"/>
      <c r="AV1135" s="59"/>
      <c r="AW1135" s="59"/>
      <c r="AX1135" s="59"/>
      <c r="AY1135" s="59"/>
      <c r="AZ1135" s="59"/>
      <c r="BA1135" s="59"/>
    </row>
    <row r="1136" spans="1:53" s="34" customFormat="1" hidden="1">
      <c r="A1136" t="s">
        <v>1205</v>
      </c>
      <c r="B1136"/>
      <c r="C1136"/>
      <c r="D1136">
        <v>0.3</v>
      </c>
      <c r="E1136">
        <v>7</v>
      </c>
      <c r="F1136">
        <v>17</v>
      </c>
      <c r="G1136">
        <v>1</v>
      </c>
      <c r="H1136">
        <v>6</v>
      </c>
      <c r="I1136"/>
      <c r="J1136">
        <v>82</v>
      </c>
      <c r="K1136" s="59"/>
      <c r="L1136" s="59"/>
      <c r="M1136" s="59"/>
      <c r="N1136" s="59"/>
      <c r="O1136" s="59"/>
      <c r="P1136" s="59"/>
      <c r="Q1136" s="59"/>
      <c r="R1136" s="59"/>
      <c r="S1136" s="59"/>
      <c r="T1136" s="59"/>
      <c r="U1136" s="59"/>
      <c r="V1136" s="59"/>
      <c r="W1136" s="59"/>
      <c r="X1136" s="59"/>
      <c r="Y1136" s="59"/>
      <c r="Z1136" s="59"/>
      <c r="AA1136" s="59"/>
      <c r="AB1136" s="59"/>
      <c r="AC1136" s="59"/>
      <c r="AD1136" s="59"/>
      <c r="AE1136" s="59"/>
      <c r="AF1136" s="59"/>
      <c r="AG1136" s="59"/>
      <c r="AH1136" s="59"/>
      <c r="AI1136" s="59"/>
      <c r="AJ1136" s="59"/>
      <c r="AK1136" s="59"/>
      <c r="AL1136" s="59"/>
      <c r="AM1136" s="59"/>
      <c r="AN1136" s="59"/>
      <c r="AO1136" s="59"/>
      <c r="AP1136" s="59"/>
      <c r="AQ1136" s="59"/>
      <c r="AR1136" s="59"/>
      <c r="AS1136" s="59"/>
      <c r="AT1136" s="59"/>
      <c r="AU1136" s="59"/>
      <c r="AV1136" s="59"/>
      <c r="AW1136" s="59"/>
      <c r="AX1136" s="59"/>
      <c r="AY1136" s="59"/>
      <c r="AZ1136" s="59"/>
      <c r="BA1136" s="59"/>
    </row>
    <row r="1137" spans="1:53" s="34" customFormat="1" hidden="1">
      <c r="A1137" t="s">
        <v>1206</v>
      </c>
      <c r="B1137"/>
      <c r="C1137"/>
      <c r="D1137">
        <v>0.4</v>
      </c>
      <c r="E1137">
        <v>5</v>
      </c>
      <c r="F1137">
        <v>26</v>
      </c>
      <c r="G1137">
        <v>2</v>
      </c>
      <c r="H1137">
        <v>7</v>
      </c>
      <c r="I1137"/>
      <c r="J1137">
        <v>125</v>
      </c>
      <c r="K1137" s="59"/>
      <c r="L1137" s="59"/>
      <c r="M1137" s="59"/>
      <c r="N1137" s="59"/>
      <c r="O1137" s="59"/>
      <c r="P1137" s="59"/>
      <c r="Q1137" s="59"/>
      <c r="R1137" s="59"/>
      <c r="S1137" s="59"/>
      <c r="T1137" s="59"/>
      <c r="U1137" s="59"/>
      <c r="V1137" s="59"/>
      <c r="W1137" s="59"/>
      <c r="X1137" s="59"/>
      <c r="Y1137" s="59"/>
      <c r="Z1137" s="59"/>
      <c r="AA1137" s="59"/>
      <c r="AB1137" s="59"/>
      <c r="AC1137" s="59"/>
      <c r="AD1137" s="59"/>
      <c r="AE1137" s="59"/>
      <c r="AF1137" s="59"/>
      <c r="AG1137" s="59"/>
      <c r="AH1137" s="59"/>
      <c r="AI1137" s="59"/>
      <c r="AJ1137" s="59"/>
      <c r="AK1137" s="59"/>
      <c r="AL1137" s="59"/>
      <c r="AM1137" s="59"/>
      <c r="AN1137" s="59"/>
      <c r="AO1137" s="59"/>
      <c r="AP1137" s="59"/>
      <c r="AQ1137" s="59"/>
      <c r="AR1137" s="59"/>
      <c r="AS1137" s="59"/>
      <c r="AT1137" s="59"/>
      <c r="AU1137" s="59"/>
      <c r="AV1137" s="59"/>
      <c r="AW1137" s="59"/>
      <c r="AX1137" s="59"/>
      <c r="AY1137" s="59"/>
      <c r="AZ1137" s="59"/>
      <c r="BA1137" s="59"/>
    </row>
    <row r="1138" spans="1:53" s="34" customFormat="1" hidden="1">
      <c r="A1138" t="s">
        <v>1207</v>
      </c>
      <c r="B1138"/>
      <c r="C1138"/>
      <c r="D1138">
        <v>0.2</v>
      </c>
      <c r="E1138">
        <v>4</v>
      </c>
      <c r="F1138">
        <v>10</v>
      </c>
      <c r="G1138">
        <v>1</v>
      </c>
      <c r="H1138">
        <v>5</v>
      </c>
      <c r="I1138"/>
      <c r="J1138">
        <v>73</v>
      </c>
      <c r="K1138" s="59"/>
      <c r="L1138" s="59"/>
      <c r="M1138" s="59"/>
      <c r="N1138" s="59"/>
      <c r="O1138" s="59"/>
      <c r="P1138" s="59"/>
      <c r="Q1138" s="59"/>
      <c r="R1138" s="59"/>
      <c r="S1138" s="59"/>
      <c r="T1138" s="59"/>
      <c r="U1138" s="59"/>
      <c r="V1138" s="59"/>
      <c r="W1138" s="59"/>
      <c r="X1138" s="59"/>
      <c r="Y1138" s="59"/>
      <c r="Z1138" s="59"/>
      <c r="AA1138" s="59"/>
      <c r="AB1138" s="59"/>
      <c r="AC1138" s="59"/>
      <c r="AD1138" s="59"/>
      <c r="AE1138" s="59"/>
      <c r="AF1138" s="59"/>
      <c r="AG1138" s="59"/>
      <c r="AH1138" s="59"/>
      <c r="AI1138" s="59"/>
      <c r="AJ1138" s="59"/>
      <c r="AK1138" s="59"/>
      <c r="AL1138" s="59"/>
      <c r="AM1138" s="59"/>
      <c r="AN1138" s="59"/>
      <c r="AO1138" s="59"/>
      <c r="AP1138" s="59"/>
      <c r="AQ1138" s="59"/>
      <c r="AR1138" s="59"/>
      <c r="AS1138" s="59"/>
      <c r="AT1138" s="59"/>
      <c r="AU1138" s="59"/>
      <c r="AV1138" s="59"/>
      <c r="AW1138" s="59"/>
      <c r="AX1138" s="59"/>
      <c r="AY1138" s="59"/>
      <c r="AZ1138" s="59"/>
      <c r="BA1138" s="59"/>
    </row>
    <row r="1139" spans="1:53" s="34" customFormat="1" hidden="1">
      <c r="A1139" t="s">
        <v>1208</v>
      </c>
      <c r="B1139"/>
      <c r="C1139">
        <v>5.0000000000000001E-3</v>
      </c>
      <c r="D1139">
        <v>0.9</v>
      </c>
      <c r="E1139">
        <v>95</v>
      </c>
      <c r="F1139">
        <v>18</v>
      </c>
      <c r="G1139">
        <v>7</v>
      </c>
      <c r="H1139">
        <v>10</v>
      </c>
      <c r="I1139">
        <v>6</v>
      </c>
      <c r="J1139">
        <v>104</v>
      </c>
      <c r="K1139" s="59"/>
      <c r="L1139" s="59"/>
      <c r="M1139" s="59"/>
      <c r="N1139" s="59"/>
      <c r="O1139" s="59"/>
      <c r="P1139" s="59"/>
      <c r="Q1139" s="59"/>
      <c r="R1139" s="59"/>
      <c r="S1139" s="59"/>
      <c r="T1139" s="59"/>
      <c r="U1139" s="59"/>
      <c r="V1139" s="59"/>
      <c r="W1139" s="59"/>
      <c r="X1139" s="59"/>
      <c r="Y1139" s="59"/>
      <c r="Z1139" s="59"/>
      <c r="AA1139" s="59"/>
      <c r="AB1139" s="59"/>
      <c r="AC1139" s="59"/>
      <c r="AD1139" s="59"/>
      <c r="AE1139" s="59"/>
      <c r="AF1139" s="59"/>
      <c r="AG1139" s="59"/>
      <c r="AH1139" s="59"/>
      <c r="AI1139" s="59"/>
      <c r="AJ1139" s="59"/>
      <c r="AK1139" s="59"/>
      <c r="AL1139" s="59"/>
      <c r="AM1139" s="59"/>
      <c r="AN1139" s="59"/>
      <c r="AO1139" s="59"/>
      <c r="AP1139" s="59"/>
      <c r="AQ1139" s="59"/>
      <c r="AR1139" s="59"/>
      <c r="AS1139" s="59"/>
      <c r="AT1139" s="59"/>
      <c r="AU1139" s="59"/>
      <c r="AV1139" s="59"/>
      <c r="AW1139" s="59"/>
      <c r="AX1139" s="59"/>
      <c r="AY1139" s="59"/>
      <c r="AZ1139" s="59"/>
      <c r="BA1139" s="59"/>
    </row>
    <row r="1140" spans="1:53" s="34" customFormat="1" hidden="1">
      <c r="A1140" t="s">
        <v>1209</v>
      </c>
      <c r="B1140"/>
      <c r="C1140"/>
      <c r="D1140">
        <v>0.5</v>
      </c>
      <c r="E1140">
        <v>11</v>
      </c>
      <c r="F1140">
        <v>58</v>
      </c>
      <c r="G1140">
        <v>2</v>
      </c>
      <c r="H1140">
        <v>5</v>
      </c>
      <c r="I1140"/>
      <c r="J1140">
        <v>173</v>
      </c>
      <c r="K1140" s="59"/>
      <c r="L1140" s="59"/>
      <c r="M1140" s="59"/>
      <c r="N1140" s="59"/>
      <c r="O1140" s="59"/>
      <c r="P1140" s="59"/>
      <c r="Q1140" s="59"/>
      <c r="R1140" s="59"/>
      <c r="S1140" s="59"/>
      <c r="T1140" s="59"/>
      <c r="U1140" s="59"/>
      <c r="V1140" s="59"/>
      <c r="W1140" s="59"/>
      <c r="X1140" s="59"/>
      <c r="Y1140" s="59"/>
      <c r="Z1140" s="59"/>
      <c r="AA1140" s="59"/>
      <c r="AB1140" s="59"/>
      <c r="AC1140" s="59"/>
      <c r="AD1140" s="59"/>
      <c r="AE1140" s="59"/>
      <c r="AF1140" s="59"/>
      <c r="AG1140" s="59"/>
      <c r="AH1140" s="59"/>
      <c r="AI1140" s="59"/>
      <c r="AJ1140" s="59"/>
      <c r="AK1140" s="59"/>
      <c r="AL1140" s="59"/>
      <c r="AM1140" s="59"/>
      <c r="AN1140" s="59"/>
      <c r="AO1140" s="59"/>
      <c r="AP1140" s="59"/>
      <c r="AQ1140" s="59"/>
      <c r="AR1140" s="59"/>
      <c r="AS1140" s="59"/>
      <c r="AT1140" s="59"/>
      <c r="AU1140" s="59"/>
      <c r="AV1140" s="59"/>
      <c r="AW1140" s="59"/>
      <c r="AX1140" s="59"/>
      <c r="AY1140" s="59"/>
      <c r="AZ1140" s="59"/>
      <c r="BA1140" s="59"/>
    </row>
    <row r="1141" spans="1:53" s="34" customFormat="1" hidden="1">
      <c r="A1141" t="s">
        <v>1210</v>
      </c>
      <c r="B1141"/>
      <c r="C1141"/>
      <c r="D1141">
        <v>0.3</v>
      </c>
      <c r="E1141">
        <v>8</v>
      </c>
      <c r="F1141">
        <v>63</v>
      </c>
      <c r="G1141">
        <v>1</v>
      </c>
      <c r="H1141">
        <v>6</v>
      </c>
      <c r="I1141"/>
      <c r="J1141">
        <v>111</v>
      </c>
      <c r="K1141" s="59"/>
      <c r="L1141" s="59"/>
      <c r="M1141" s="59"/>
      <c r="N1141" s="59"/>
      <c r="O1141" s="59"/>
      <c r="P1141" s="59"/>
      <c r="Q1141" s="59"/>
      <c r="R1141" s="59"/>
      <c r="S1141" s="59"/>
      <c r="T1141" s="59"/>
      <c r="U1141" s="59"/>
      <c r="V1141" s="59"/>
      <c r="W1141" s="59"/>
      <c r="X1141" s="59"/>
      <c r="Y1141" s="59"/>
      <c r="Z1141" s="59"/>
      <c r="AA1141" s="59"/>
      <c r="AB1141" s="59"/>
      <c r="AC1141" s="59"/>
      <c r="AD1141" s="59"/>
      <c r="AE1141" s="59"/>
      <c r="AF1141" s="59"/>
      <c r="AG1141" s="59"/>
      <c r="AH1141" s="59"/>
      <c r="AI1141" s="59"/>
      <c r="AJ1141" s="59"/>
      <c r="AK1141" s="59"/>
      <c r="AL1141" s="59"/>
      <c r="AM1141" s="59"/>
      <c r="AN1141" s="59"/>
      <c r="AO1141" s="59"/>
      <c r="AP1141" s="59"/>
      <c r="AQ1141" s="59"/>
      <c r="AR1141" s="59"/>
      <c r="AS1141" s="59"/>
      <c r="AT1141" s="59"/>
      <c r="AU1141" s="59"/>
      <c r="AV1141" s="59"/>
      <c r="AW1141" s="59"/>
      <c r="AX1141" s="59"/>
      <c r="AY1141" s="59"/>
      <c r="AZ1141" s="59"/>
      <c r="BA1141" s="59"/>
    </row>
    <row r="1142" spans="1:53" s="34" customFormat="1" hidden="1">
      <c r="A1142" t="s">
        <v>1211</v>
      </c>
      <c r="B1142"/>
      <c r="C1142"/>
      <c r="D1142">
        <v>0.7</v>
      </c>
      <c r="E1142">
        <v>9</v>
      </c>
      <c r="F1142">
        <v>53</v>
      </c>
      <c r="G1142">
        <v>2</v>
      </c>
      <c r="H1142">
        <v>7</v>
      </c>
      <c r="I1142"/>
      <c r="J1142">
        <v>130</v>
      </c>
      <c r="K1142" s="59"/>
      <c r="L1142" s="59"/>
      <c r="M1142" s="59"/>
      <c r="N1142" s="59"/>
      <c r="O1142" s="59"/>
      <c r="P1142" s="59"/>
      <c r="Q1142" s="59"/>
      <c r="R1142" s="59"/>
      <c r="S1142" s="59"/>
      <c r="T1142" s="59"/>
      <c r="U1142" s="59"/>
      <c r="V1142" s="59"/>
      <c r="W1142" s="59"/>
      <c r="X1142" s="59"/>
      <c r="Y1142" s="59"/>
      <c r="Z1142" s="59"/>
      <c r="AA1142" s="59"/>
      <c r="AB1142" s="59"/>
      <c r="AC1142" s="59"/>
      <c r="AD1142" s="59"/>
      <c r="AE1142" s="59"/>
      <c r="AF1142" s="59"/>
      <c r="AG1142" s="59"/>
      <c r="AH1142" s="59"/>
      <c r="AI1142" s="59"/>
      <c r="AJ1142" s="59"/>
      <c r="AK1142" s="59"/>
      <c r="AL1142" s="59"/>
      <c r="AM1142" s="59"/>
      <c r="AN1142" s="59"/>
      <c r="AO1142" s="59"/>
      <c r="AP1142" s="59"/>
      <c r="AQ1142" s="59"/>
      <c r="AR1142" s="59"/>
      <c r="AS1142" s="59"/>
      <c r="AT1142" s="59"/>
      <c r="AU1142" s="59"/>
      <c r="AV1142" s="59"/>
      <c r="AW1142" s="59"/>
      <c r="AX1142" s="59"/>
      <c r="AY1142" s="59"/>
      <c r="AZ1142" s="59"/>
      <c r="BA1142" s="59"/>
    </row>
    <row r="1143" spans="1:53" s="34" customFormat="1" hidden="1">
      <c r="A1143" t="s">
        <v>1212</v>
      </c>
      <c r="B1143"/>
      <c r="C1143"/>
      <c r="D1143">
        <v>0.9</v>
      </c>
      <c r="E1143">
        <v>20</v>
      </c>
      <c r="F1143">
        <v>53</v>
      </c>
      <c r="G1143">
        <v>3</v>
      </c>
      <c r="H1143">
        <v>9</v>
      </c>
      <c r="I1143"/>
      <c r="J1143">
        <v>128</v>
      </c>
      <c r="K1143" s="59"/>
      <c r="L1143" s="59"/>
      <c r="M1143" s="59"/>
      <c r="N1143" s="59"/>
      <c r="O1143" s="59"/>
      <c r="P1143" s="59"/>
      <c r="Q1143" s="59"/>
      <c r="R1143" s="59"/>
      <c r="S1143" s="59"/>
      <c r="T1143" s="59"/>
      <c r="U1143" s="59"/>
      <c r="V1143" s="59"/>
      <c r="W1143" s="59"/>
      <c r="X1143" s="59"/>
      <c r="Y1143" s="59"/>
      <c r="Z1143" s="59"/>
      <c r="AA1143" s="59"/>
      <c r="AB1143" s="59"/>
      <c r="AC1143" s="59"/>
      <c r="AD1143" s="59"/>
      <c r="AE1143" s="59"/>
      <c r="AF1143" s="59"/>
      <c r="AG1143" s="59"/>
      <c r="AH1143" s="59"/>
      <c r="AI1143" s="59"/>
      <c r="AJ1143" s="59"/>
      <c r="AK1143" s="59"/>
      <c r="AL1143" s="59"/>
      <c r="AM1143" s="59"/>
      <c r="AN1143" s="59"/>
      <c r="AO1143" s="59"/>
      <c r="AP1143" s="59"/>
      <c r="AQ1143" s="59"/>
      <c r="AR1143" s="59"/>
      <c r="AS1143" s="59"/>
      <c r="AT1143" s="59"/>
      <c r="AU1143" s="59"/>
      <c r="AV1143" s="59"/>
      <c r="AW1143" s="59"/>
      <c r="AX1143" s="59"/>
      <c r="AY1143" s="59"/>
      <c r="AZ1143" s="59"/>
      <c r="BA1143" s="59"/>
    </row>
    <row r="1144" spans="1:53" s="34" customFormat="1" hidden="1">
      <c r="A1144" t="s">
        <v>1213</v>
      </c>
      <c r="B1144"/>
      <c r="C1144"/>
      <c r="D1144"/>
      <c r="E1144">
        <v>36</v>
      </c>
      <c r="F1144">
        <v>32</v>
      </c>
      <c r="G1144">
        <v>2</v>
      </c>
      <c r="H1144">
        <v>6</v>
      </c>
      <c r="I1144"/>
      <c r="J1144">
        <v>77</v>
      </c>
      <c r="K1144" s="59"/>
      <c r="L1144" s="59"/>
      <c r="M1144" s="59"/>
      <c r="N1144" s="59"/>
      <c r="O1144" s="59"/>
      <c r="P1144" s="59"/>
      <c r="Q1144" s="59"/>
      <c r="R1144" s="59"/>
      <c r="S1144" s="59"/>
      <c r="T1144" s="59"/>
      <c r="U1144" s="59"/>
      <c r="V1144" s="59"/>
      <c r="W1144" s="59"/>
      <c r="X1144" s="59"/>
      <c r="Y1144" s="59"/>
      <c r="Z1144" s="59"/>
      <c r="AA1144" s="59"/>
      <c r="AB1144" s="59"/>
      <c r="AC1144" s="59"/>
      <c r="AD1144" s="59"/>
      <c r="AE1144" s="59"/>
      <c r="AF1144" s="59"/>
      <c r="AG1144" s="59"/>
      <c r="AH1144" s="59"/>
      <c r="AI1144" s="59"/>
      <c r="AJ1144" s="59"/>
      <c r="AK1144" s="59"/>
      <c r="AL1144" s="59"/>
      <c r="AM1144" s="59"/>
      <c r="AN1144" s="59"/>
      <c r="AO1144" s="59"/>
      <c r="AP1144" s="59"/>
      <c r="AQ1144" s="59"/>
      <c r="AR1144" s="59"/>
      <c r="AS1144" s="59"/>
      <c r="AT1144" s="59"/>
      <c r="AU1144" s="59"/>
      <c r="AV1144" s="59"/>
      <c r="AW1144" s="59"/>
      <c r="AX1144" s="59"/>
      <c r="AY1144" s="59"/>
      <c r="AZ1144" s="59"/>
      <c r="BA1144" s="59"/>
    </row>
    <row r="1145" spans="1:53" s="34" customFormat="1" hidden="1">
      <c r="A1145" t="s">
        <v>1214</v>
      </c>
      <c r="B1145"/>
      <c r="C1145"/>
      <c r="D1145">
        <v>0.3</v>
      </c>
      <c r="E1145">
        <v>4</v>
      </c>
      <c r="F1145">
        <v>54</v>
      </c>
      <c r="G1145">
        <v>1</v>
      </c>
      <c r="H1145">
        <v>2</v>
      </c>
      <c r="I1145"/>
      <c r="J1145">
        <v>133</v>
      </c>
      <c r="K1145" s="59"/>
      <c r="L1145" s="59"/>
      <c r="M1145" s="59"/>
      <c r="N1145" s="59"/>
      <c r="O1145" s="59"/>
      <c r="P1145" s="59"/>
      <c r="Q1145" s="59"/>
      <c r="R1145" s="59"/>
      <c r="S1145" s="59"/>
      <c r="T1145" s="59"/>
      <c r="U1145" s="59"/>
      <c r="V1145" s="59"/>
      <c r="W1145" s="59"/>
      <c r="X1145" s="59"/>
      <c r="Y1145" s="59"/>
      <c r="Z1145" s="59"/>
      <c r="AA1145" s="59"/>
      <c r="AB1145" s="59"/>
      <c r="AC1145" s="59"/>
      <c r="AD1145" s="59"/>
      <c r="AE1145" s="59"/>
      <c r="AF1145" s="59"/>
      <c r="AG1145" s="59"/>
      <c r="AH1145" s="59"/>
      <c r="AI1145" s="59"/>
      <c r="AJ1145" s="59"/>
      <c r="AK1145" s="59"/>
      <c r="AL1145" s="59"/>
      <c r="AM1145" s="59"/>
      <c r="AN1145" s="59"/>
      <c r="AO1145" s="59"/>
      <c r="AP1145" s="59"/>
      <c r="AQ1145" s="59"/>
      <c r="AR1145" s="59"/>
      <c r="AS1145" s="59"/>
      <c r="AT1145" s="59"/>
      <c r="AU1145" s="59"/>
      <c r="AV1145" s="59"/>
      <c r="AW1145" s="59"/>
      <c r="AX1145" s="59"/>
      <c r="AY1145" s="59"/>
      <c r="AZ1145" s="59"/>
      <c r="BA1145" s="59"/>
    </row>
    <row r="1146" spans="1:53" s="34" customFormat="1" hidden="1">
      <c r="A1146" t="s">
        <v>1215</v>
      </c>
      <c r="B1146"/>
      <c r="C1146"/>
      <c r="D1146"/>
      <c r="E1146">
        <v>17</v>
      </c>
      <c r="F1146">
        <v>38</v>
      </c>
      <c r="G1146">
        <v>1</v>
      </c>
      <c r="H1146">
        <v>8</v>
      </c>
      <c r="I1146">
        <v>2</v>
      </c>
      <c r="J1146">
        <v>78</v>
      </c>
      <c r="K1146" s="59"/>
      <c r="L1146" s="59"/>
      <c r="M1146" s="59"/>
      <c r="N1146" s="59"/>
      <c r="O1146" s="59"/>
      <c r="P1146" s="59"/>
      <c r="Q1146" s="59"/>
      <c r="R1146" s="59"/>
      <c r="S1146" s="59"/>
      <c r="T1146" s="59"/>
      <c r="U1146" s="59"/>
      <c r="V1146" s="59"/>
      <c r="W1146" s="59"/>
      <c r="X1146" s="59"/>
      <c r="Y1146" s="59"/>
      <c r="Z1146" s="59"/>
      <c r="AA1146" s="59"/>
      <c r="AB1146" s="59"/>
      <c r="AC1146" s="59"/>
      <c r="AD1146" s="59"/>
      <c r="AE1146" s="59"/>
      <c r="AF1146" s="59"/>
      <c r="AG1146" s="59"/>
      <c r="AH1146" s="59"/>
      <c r="AI1146" s="59"/>
      <c r="AJ1146" s="59"/>
      <c r="AK1146" s="59"/>
      <c r="AL1146" s="59"/>
      <c r="AM1146" s="59"/>
      <c r="AN1146" s="59"/>
      <c r="AO1146" s="59"/>
      <c r="AP1146" s="59"/>
      <c r="AQ1146" s="59"/>
      <c r="AR1146" s="59"/>
      <c r="AS1146" s="59"/>
      <c r="AT1146" s="59"/>
      <c r="AU1146" s="59"/>
      <c r="AV1146" s="59"/>
      <c r="AW1146" s="59"/>
      <c r="AX1146" s="59"/>
      <c r="AY1146" s="59"/>
      <c r="AZ1146" s="59"/>
      <c r="BA1146" s="59"/>
    </row>
    <row r="1147" spans="1:53" s="34" customFormat="1" hidden="1">
      <c r="A1147" t="s">
        <v>1216</v>
      </c>
      <c r="B1147"/>
      <c r="C1147"/>
      <c r="D1147"/>
      <c r="E1147">
        <v>17</v>
      </c>
      <c r="F1147">
        <v>38</v>
      </c>
      <c r="G1147">
        <v>1</v>
      </c>
      <c r="H1147">
        <v>9</v>
      </c>
      <c r="I1147">
        <v>3</v>
      </c>
      <c r="J1147">
        <v>79</v>
      </c>
      <c r="K1147" s="59"/>
      <c r="L1147" s="59"/>
      <c r="M1147" s="59"/>
      <c r="N1147" s="59"/>
      <c r="O1147" s="59"/>
      <c r="P1147" s="59"/>
      <c r="Q1147" s="59"/>
      <c r="R1147" s="59"/>
      <c r="S1147" s="59"/>
      <c r="T1147" s="59"/>
      <c r="U1147" s="59"/>
      <c r="V1147" s="59"/>
      <c r="W1147" s="59"/>
      <c r="X1147" s="59"/>
      <c r="Y1147" s="59"/>
      <c r="Z1147" s="59"/>
      <c r="AA1147" s="59"/>
      <c r="AB1147" s="59"/>
      <c r="AC1147" s="59"/>
      <c r="AD1147" s="59"/>
      <c r="AE1147" s="59"/>
      <c r="AF1147" s="59"/>
      <c r="AG1147" s="59"/>
      <c r="AH1147" s="59"/>
      <c r="AI1147" s="59"/>
      <c r="AJ1147" s="59"/>
      <c r="AK1147" s="59"/>
      <c r="AL1147" s="59"/>
      <c r="AM1147" s="59"/>
      <c r="AN1147" s="59"/>
      <c r="AO1147" s="59"/>
      <c r="AP1147" s="59"/>
      <c r="AQ1147" s="59"/>
      <c r="AR1147" s="59"/>
      <c r="AS1147" s="59"/>
      <c r="AT1147" s="59"/>
      <c r="AU1147" s="59"/>
      <c r="AV1147" s="59"/>
      <c r="AW1147" s="59"/>
      <c r="AX1147" s="59"/>
      <c r="AY1147" s="59"/>
      <c r="AZ1147" s="59"/>
      <c r="BA1147" s="59"/>
    </row>
    <row r="1148" spans="1:53" s="34" customFormat="1" hidden="1">
      <c r="A1148" t="s">
        <v>1217</v>
      </c>
      <c r="B1148"/>
      <c r="C1148"/>
      <c r="D1148"/>
      <c r="E1148">
        <v>6</v>
      </c>
      <c r="F1148">
        <v>13</v>
      </c>
      <c r="G1148">
        <v>1</v>
      </c>
      <c r="H1148">
        <v>7</v>
      </c>
      <c r="I1148"/>
      <c r="J1148">
        <v>64</v>
      </c>
      <c r="K1148" s="59"/>
      <c r="L1148" s="59"/>
      <c r="M1148" s="59"/>
      <c r="N1148" s="59"/>
      <c r="O1148" s="59"/>
      <c r="P1148" s="59"/>
      <c r="Q1148" s="59"/>
      <c r="R1148" s="59"/>
      <c r="S1148" s="59"/>
      <c r="T1148" s="59"/>
      <c r="U1148" s="59"/>
      <c r="V1148" s="59"/>
      <c r="W1148" s="59"/>
      <c r="X1148" s="59"/>
      <c r="Y1148" s="59"/>
      <c r="Z1148" s="59"/>
      <c r="AA1148" s="59"/>
      <c r="AB1148" s="59"/>
      <c r="AC1148" s="59"/>
      <c r="AD1148" s="59"/>
      <c r="AE1148" s="59"/>
      <c r="AF1148" s="59"/>
      <c r="AG1148" s="59"/>
      <c r="AH1148" s="59"/>
      <c r="AI1148" s="59"/>
      <c r="AJ1148" s="59"/>
      <c r="AK1148" s="59"/>
      <c r="AL1148" s="59"/>
      <c r="AM1148" s="59"/>
      <c r="AN1148" s="59"/>
      <c r="AO1148" s="59"/>
      <c r="AP1148" s="59"/>
      <c r="AQ1148" s="59"/>
      <c r="AR1148" s="59"/>
      <c r="AS1148" s="59"/>
      <c r="AT1148" s="59"/>
      <c r="AU1148" s="59"/>
      <c r="AV1148" s="59"/>
      <c r="AW1148" s="59"/>
      <c r="AX1148" s="59"/>
      <c r="AY1148" s="59"/>
      <c r="AZ1148" s="59"/>
      <c r="BA1148" s="59"/>
    </row>
    <row r="1149" spans="1:53" s="34" customFormat="1" hidden="1">
      <c r="A1149" t="s">
        <v>1218</v>
      </c>
      <c r="B1149"/>
      <c r="C1149"/>
      <c r="D1149">
        <v>0.2</v>
      </c>
      <c r="E1149">
        <v>7</v>
      </c>
      <c r="F1149">
        <v>7</v>
      </c>
      <c r="G1149">
        <v>1</v>
      </c>
      <c r="H1149">
        <v>7</v>
      </c>
      <c r="I1149"/>
      <c r="J1149">
        <v>31</v>
      </c>
      <c r="K1149" s="59"/>
      <c r="L1149" s="59"/>
      <c r="M1149" s="59"/>
      <c r="N1149" s="59"/>
      <c r="O1149" s="59"/>
      <c r="P1149" s="59"/>
      <c r="Q1149" s="59"/>
      <c r="R1149" s="59"/>
      <c r="S1149" s="59"/>
      <c r="T1149" s="59"/>
      <c r="U1149" s="59"/>
      <c r="V1149" s="59"/>
      <c r="W1149" s="59"/>
      <c r="X1149" s="59"/>
      <c r="Y1149" s="59"/>
      <c r="Z1149" s="59"/>
      <c r="AA1149" s="59"/>
      <c r="AB1149" s="59"/>
      <c r="AC1149" s="59"/>
      <c r="AD1149" s="59"/>
      <c r="AE1149" s="59"/>
      <c r="AF1149" s="59"/>
      <c r="AG1149" s="59"/>
      <c r="AH1149" s="59"/>
      <c r="AI1149" s="59"/>
      <c r="AJ1149" s="59"/>
      <c r="AK1149" s="59"/>
      <c r="AL1149" s="59"/>
      <c r="AM1149" s="59"/>
      <c r="AN1149" s="59"/>
      <c r="AO1149" s="59"/>
      <c r="AP1149" s="59"/>
      <c r="AQ1149" s="59"/>
      <c r="AR1149" s="59"/>
      <c r="AS1149" s="59"/>
      <c r="AT1149" s="59"/>
      <c r="AU1149" s="59"/>
      <c r="AV1149" s="59"/>
      <c r="AW1149" s="59"/>
      <c r="AX1149" s="59"/>
      <c r="AY1149" s="59"/>
      <c r="AZ1149" s="59"/>
      <c r="BA1149" s="59"/>
    </row>
    <row r="1150" spans="1:53" s="34" customFormat="1" hidden="1">
      <c r="A1150" t="s">
        <v>1219</v>
      </c>
      <c r="B1150"/>
      <c r="C1150"/>
      <c r="D1150">
        <v>0.5</v>
      </c>
      <c r="E1150">
        <v>7</v>
      </c>
      <c r="F1150">
        <v>34</v>
      </c>
      <c r="G1150">
        <v>1</v>
      </c>
      <c r="H1150">
        <v>5</v>
      </c>
      <c r="I1150"/>
      <c r="J1150">
        <v>42</v>
      </c>
      <c r="K1150" s="59"/>
      <c r="L1150" s="59"/>
      <c r="M1150" s="59"/>
      <c r="N1150" s="59"/>
      <c r="O1150" s="59"/>
      <c r="P1150" s="59"/>
      <c r="Q1150" s="59"/>
      <c r="R1150" s="59"/>
      <c r="S1150" s="59"/>
      <c r="T1150" s="59"/>
      <c r="U1150" s="59"/>
      <c r="V1150" s="59"/>
      <c r="W1150" s="59"/>
      <c r="X1150" s="59"/>
      <c r="Y1150" s="59"/>
      <c r="Z1150" s="59"/>
      <c r="AA1150" s="59"/>
      <c r="AB1150" s="59"/>
      <c r="AC1150" s="59"/>
      <c r="AD1150" s="59"/>
      <c r="AE1150" s="59"/>
      <c r="AF1150" s="59"/>
      <c r="AG1150" s="59"/>
      <c r="AH1150" s="59"/>
      <c r="AI1150" s="59"/>
      <c r="AJ1150" s="59"/>
      <c r="AK1150" s="59"/>
      <c r="AL1150" s="59"/>
      <c r="AM1150" s="59"/>
      <c r="AN1150" s="59"/>
      <c r="AO1150" s="59"/>
      <c r="AP1150" s="59"/>
      <c r="AQ1150" s="59"/>
      <c r="AR1150" s="59"/>
      <c r="AS1150" s="59"/>
      <c r="AT1150" s="59"/>
      <c r="AU1150" s="59"/>
      <c r="AV1150" s="59"/>
      <c r="AW1150" s="59"/>
      <c r="AX1150" s="59"/>
      <c r="AY1150" s="59"/>
      <c r="AZ1150" s="59"/>
      <c r="BA1150" s="59"/>
    </row>
    <row r="1151" spans="1:53" s="34" customFormat="1" hidden="1">
      <c r="A1151" t="s">
        <v>1220</v>
      </c>
      <c r="B1151"/>
      <c r="C1151"/>
      <c r="D1151">
        <v>0.5</v>
      </c>
      <c r="E1151">
        <v>5</v>
      </c>
      <c r="F1151">
        <v>11</v>
      </c>
      <c r="G1151">
        <v>1</v>
      </c>
      <c r="H1151">
        <v>5</v>
      </c>
      <c r="I1151"/>
      <c r="J1151">
        <v>27</v>
      </c>
      <c r="K1151" s="59"/>
      <c r="L1151" s="59"/>
      <c r="M1151" s="59"/>
      <c r="N1151" s="59"/>
      <c r="O1151" s="59"/>
      <c r="P1151" s="59"/>
      <c r="Q1151" s="59"/>
      <c r="R1151" s="59"/>
      <c r="S1151" s="59"/>
      <c r="T1151" s="59"/>
      <c r="U1151" s="59"/>
      <c r="V1151" s="59"/>
      <c r="W1151" s="59"/>
      <c r="X1151" s="59"/>
      <c r="Y1151" s="59"/>
      <c r="Z1151" s="59"/>
      <c r="AA1151" s="59"/>
      <c r="AB1151" s="59"/>
      <c r="AC1151" s="59"/>
      <c r="AD1151" s="59"/>
      <c r="AE1151" s="59"/>
      <c r="AF1151" s="59"/>
      <c r="AG1151" s="59"/>
      <c r="AH1151" s="59"/>
      <c r="AI1151" s="59"/>
      <c r="AJ1151" s="59"/>
      <c r="AK1151" s="59"/>
      <c r="AL1151" s="59"/>
      <c r="AM1151" s="59"/>
      <c r="AN1151" s="59"/>
      <c r="AO1151" s="59"/>
      <c r="AP1151" s="59"/>
      <c r="AQ1151" s="59"/>
      <c r="AR1151" s="59"/>
      <c r="AS1151" s="59"/>
      <c r="AT1151" s="59"/>
      <c r="AU1151" s="59"/>
      <c r="AV1151" s="59"/>
      <c r="AW1151" s="59"/>
      <c r="AX1151" s="59"/>
      <c r="AY1151" s="59"/>
      <c r="AZ1151" s="59"/>
      <c r="BA1151" s="59"/>
    </row>
    <row r="1152" spans="1:53" s="34" customFormat="1" hidden="1">
      <c r="A1152" t="s">
        <v>1221</v>
      </c>
      <c r="B1152"/>
      <c r="C1152"/>
      <c r="D1152">
        <v>0.4</v>
      </c>
      <c r="E1152">
        <v>6</v>
      </c>
      <c r="F1152">
        <v>11</v>
      </c>
      <c r="G1152">
        <v>1</v>
      </c>
      <c r="H1152">
        <v>6</v>
      </c>
      <c r="I1152"/>
      <c r="J1152">
        <v>38</v>
      </c>
      <c r="K1152" s="59"/>
      <c r="L1152" s="59"/>
      <c r="M1152" s="59"/>
      <c r="N1152" s="59"/>
      <c r="O1152" s="59"/>
      <c r="P1152" s="59"/>
      <c r="Q1152" s="59"/>
      <c r="R1152" s="59"/>
      <c r="S1152" s="59"/>
      <c r="T1152" s="59"/>
      <c r="U1152" s="59"/>
      <c r="V1152" s="59"/>
      <c r="W1152" s="59"/>
      <c r="X1152" s="59"/>
      <c r="Y1152" s="59"/>
      <c r="Z1152" s="59"/>
      <c r="AA1152" s="59"/>
      <c r="AB1152" s="59"/>
      <c r="AC1152" s="59"/>
      <c r="AD1152" s="59"/>
      <c r="AE1152" s="59"/>
      <c r="AF1152" s="59"/>
      <c r="AG1152" s="59"/>
      <c r="AH1152" s="59"/>
      <c r="AI1152" s="59"/>
      <c r="AJ1152" s="59"/>
      <c r="AK1152" s="59"/>
      <c r="AL1152" s="59"/>
      <c r="AM1152" s="59"/>
      <c r="AN1152" s="59"/>
      <c r="AO1152" s="59"/>
      <c r="AP1152" s="59"/>
      <c r="AQ1152" s="59"/>
      <c r="AR1152" s="59"/>
      <c r="AS1152" s="59"/>
      <c r="AT1152" s="59"/>
      <c r="AU1152" s="59"/>
      <c r="AV1152" s="59"/>
      <c r="AW1152" s="59"/>
      <c r="AX1152" s="59"/>
      <c r="AY1152" s="59"/>
      <c r="AZ1152" s="59"/>
      <c r="BA1152" s="59"/>
    </row>
    <row r="1153" spans="1:53" s="34" customFormat="1" hidden="1">
      <c r="A1153" t="s">
        <v>1222</v>
      </c>
      <c r="B1153"/>
      <c r="C1153"/>
      <c r="D1153">
        <v>0.6</v>
      </c>
      <c r="E1153">
        <v>8</v>
      </c>
      <c r="F1153">
        <v>10</v>
      </c>
      <c r="G1153">
        <v>1</v>
      </c>
      <c r="H1153">
        <v>8</v>
      </c>
      <c r="I1153"/>
      <c r="J1153">
        <v>30</v>
      </c>
      <c r="K1153" s="59"/>
      <c r="L1153" s="59"/>
      <c r="M1153" s="59"/>
      <c r="N1153" s="59"/>
      <c r="O1153" s="59"/>
      <c r="P1153" s="59"/>
      <c r="Q1153" s="59"/>
      <c r="R1153" s="59"/>
      <c r="S1153" s="59"/>
      <c r="T1153" s="59"/>
      <c r="U1153" s="59"/>
      <c r="V1153" s="59"/>
      <c r="W1153" s="59"/>
      <c r="X1153" s="59"/>
      <c r="Y1153" s="59"/>
      <c r="Z1153" s="59"/>
      <c r="AA1153" s="59"/>
      <c r="AB1153" s="59"/>
      <c r="AC1153" s="59"/>
      <c r="AD1153" s="59"/>
      <c r="AE1153" s="59"/>
      <c r="AF1153" s="59"/>
      <c r="AG1153" s="59"/>
      <c r="AH1153" s="59"/>
      <c r="AI1153" s="59"/>
      <c r="AJ1153" s="59"/>
      <c r="AK1153" s="59"/>
      <c r="AL1153" s="59"/>
      <c r="AM1153" s="59"/>
      <c r="AN1153" s="59"/>
      <c r="AO1153" s="59"/>
      <c r="AP1153" s="59"/>
      <c r="AQ1153" s="59"/>
      <c r="AR1153" s="59"/>
      <c r="AS1153" s="59"/>
      <c r="AT1153" s="59"/>
      <c r="AU1153" s="59"/>
      <c r="AV1153" s="59"/>
      <c r="AW1153" s="59"/>
      <c r="AX1153" s="59"/>
      <c r="AY1153" s="59"/>
      <c r="AZ1153" s="59"/>
      <c r="BA1153" s="59"/>
    </row>
    <row r="1154" spans="1:53" s="34" customFormat="1" hidden="1">
      <c r="A1154" t="s">
        <v>1223</v>
      </c>
      <c r="B1154"/>
      <c r="C1154"/>
      <c r="D1154">
        <v>0.4</v>
      </c>
      <c r="E1154">
        <v>11</v>
      </c>
      <c r="F1154">
        <v>18</v>
      </c>
      <c r="G1154">
        <v>1</v>
      </c>
      <c r="H1154">
        <v>8</v>
      </c>
      <c r="I1154"/>
      <c r="J1154">
        <v>45</v>
      </c>
      <c r="K1154" s="59"/>
      <c r="L1154" s="59"/>
      <c r="M1154" s="59"/>
      <c r="N1154" s="59"/>
      <c r="O1154" s="59"/>
      <c r="P1154" s="59"/>
      <c r="Q1154" s="59"/>
      <c r="R1154" s="59"/>
      <c r="S1154" s="59"/>
      <c r="T1154" s="59"/>
      <c r="U1154" s="59"/>
      <c r="V1154" s="59"/>
      <c r="W1154" s="59"/>
      <c r="X1154" s="59"/>
      <c r="Y1154" s="59"/>
      <c r="Z1154" s="59"/>
      <c r="AA1154" s="59"/>
      <c r="AB1154" s="59"/>
      <c r="AC1154" s="59"/>
      <c r="AD1154" s="59"/>
      <c r="AE1154" s="59"/>
      <c r="AF1154" s="59"/>
      <c r="AG1154" s="59"/>
      <c r="AH1154" s="59"/>
      <c r="AI1154" s="59"/>
      <c r="AJ1154" s="59"/>
      <c r="AK1154" s="59"/>
      <c r="AL1154" s="59"/>
      <c r="AM1154" s="59"/>
      <c r="AN1154" s="59"/>
      <c r="AO1154" s="59"/>
      <c r="AP1154" s="59"/>
      <c r="AQ1154" s="59"/>
      <c r="AR1154" s="59"/>
      <c r="AS1154" s="59"/>
      <c r="AT1154" s="59"/>
      <c r="AU1154" s="59"/>
      <c r="AV1154" s="59"/>
      <c r="AW1154" s="59"/>
      <c r="AX1154" s="59"/>
      <c r="AY1154" s="59"/>
      <c r="AZ1154" s="59"/>
      <c r="BA1154" s="59"/>
    </row>
    <row r="1155" spans="1:53" s="34" customFormat="1" hidden="1">
      <c r="A1155" t="s">
        <v>1224</v>
      </c>
      <c r="B1155"/>
      <c r="C1155"/>
      <c r="D1155">
        <v>1</v>
      </c>
      <c r="E1155">
        <v>9</v>
      </c>
      <c r="F1155">
        <v>15</v>
      </c>
      <c r="G1155">
        <v>2</v>
      </c>
      <c r="H1155">
        <v>8</v>
      </c>
      <c r="I1155"/>
      <c r="J1155">
        <v>34</v>
      </c>
      <c r="K1155" s="59"/>
      <c r="L1155" s="59"/>
      <c r="M1155" s="59"/>
      <c r="N1155" s="59"/>
      <c r="O1155" s="59"/>
      <c r="P1155" s="59"/>
      <c r="Q1155" s="59"/>
      <c r="R1155" s="59"/>
      <c r="S1155" s="59"/>
      <c r="T1155" s="59"/>
      <c r="U1155" s="59"/>
      <c r="V1155" s="59"/>
      <c r="W1155" s="59"/>
      <c r="X1155" s="59"/>
      <c r="Y1155" s="59"/>
      <c r="Z1155" s="59"/>
      <c r="AA1155" s="59"/>
      <c r="AB1155" s="59"/>
      <c r="AC1155" s="59"/>
      <c r="AD1155" s="59"/>
      <c r="AE1155" s="59"/>
      <c r="AF1155" s="59"/>
      <c r="AG1155" s="59"/>
      <c r="AH1155" s="59"/>
      <c r="AI1155" s="59"/>
      <c r="AJ1155" s="59"/>
      <c r="AK1155" s="59"/>
      <c r="AL1155" s="59"/>
      <c r="AM1155" s="59"/>
      <c r="AN1155" s="59"/>
      <c r="AO1155" s="59"/>
      <c r="AP1155" s="59"/>
      <c r="AQ1155" s="59"/>
      <c r="AR1155" s="59"/>
      <c r="AS1155" s="59"/>
      <c r="AT1155" s="59"/>
      <c r="AU1155" s="59"/>
      <c r="AV1155" s="59"/>
      <c r="AW1155" s="59"/>
      <c r="AX1155" s="59"/>
      <c r="AY1155" s="59"/>
      <c r="AZ1155" s="59"/>
      <c r="BA1155" s="59"/>
    </row>
    <row r="1156" spans="1:53" s="34" customFormat="1" hidden="1">
      <c r="A1156" t="s">
        <v>1225</v>
      </c>
      <c r="B1156"/>
      <c r="C1156"/>
      <c r="D1156">
        <v>1.8</v>
      </c>
      <c r="E1156">
        <v>16</v>
      </c>
      <c r="F1156">
        <v>24</v>
      </c>
      <c r="G1156">
        <v>2</v>
      </c>
      <c r="H1156">
        <v>10</v>
      </c>
      <c r="I1156"/>
      <c r="J1156">
        <v>87</v>
      </c>
      <c r="K1156" s="59"/>
      <c r="L1156" s="59"/>
      <c r="M1156" s="59"/>
      <c r="N1156" s="59"/>
      <c r="O1156" s="59"/>
      <c r="P1156" s="59"/>
      <c r="Q1156" s="59"/>
      <c r="R1156" s="59"/>
      <c r="S1156" s="59"/>
      <c r="T1156" s="59"/>
      <c r="U1156" s="59"/>
      <c r="V1156" s="59"/>
      <c r="W1156" s="59"/>
      <c r="X1156" s="59"/>
      <c r="Y1156" s="59"/>
      <c r="Z1156" s="59"/>
      <c r="AA1156" s="59"/>
      <c r="AB1156" s="59"/>
      <c r="AC1156" s="59"/>
      <c r="AD1156" s="59"/>
      <c r="AE1156" s="59"/>
      <c r="AF1156" s="59"/>
      <c r="AG1156" s="59"/>
      <c r="AH1156" s="59"/>
      <c r="AI1156" s="59"/>
      <c r="AJ1156" s="59"/>
      <c r="AK1156" s="59"/>
      <c r="AL1156" s="59"/>
      <c r="AM1156" s="59"/>
      <c r="AN1156" s="59"/>
      <c r="AO1156" s="59"/>
      <c r="AP1156" s="59"/>
      <c r="AQ1156" s="59"/>
      <c r="AR1156" s="59"/>
      <c r="AS1156" s="59"/>
      <c r="AT1156" s="59"/>
      <c r="AU1156" s="59"/>
      <c r="AV1156" s="59"/>
      <c r="AW1156" s="59"/>
      <c r="AX1156" s="59"/>
      <c r="AY1156" s="59"/>
      <c r="AZ1156" s="59"/>
      <c r="BA1156" s="59"/>
    </row>
    <row r="1157" spans="1:53" s="34" customFormat="1" hidden="1">
      <c r="A1157" t="s">
        <v>1226</v>
      </c>
      <c r="B1157"/>
      <c r="C1157"/>
      <c r="D1157"/>
      <c r="E1157">
        <v>2</v>
      </c>
      <c r="F1157"/>
      <c r="G1157"/>
      <c r="H1157"/>
      <c r="I1157"/>
      <c r="J1157">
        <v>3</v>
      </c>
      <c r="K1157" s="59"/>
      <c r="L1157" s="59"/>
      <c r="M1157" s="59"/>
      <c r="N1157" s="59"/>
      <c r="O1157" s="59"/>
      <c r="P1157" s="59"/>
      <c r="Q1157" s="59"/>
      <c r="R1157" s="59"/>
      <c r="S1157" s="59"/>
      <c r="T1157" s="59"/>
      <c r="U1157" s="59"/>
      <c r="V1157" s="59"/>
      <c r="W1157" s="59"/>
      <c r="X1157" s="59"/>
      <c r="Y1157" s="59"/>
      <c r="Z1157" s="59"/>
      <c r="AA1157" s="59"/>
      <c r="AB1157" s="59"/>
      <c r="AC1157" s="59"/>
      <c r="AD1157" s="59"/>
      <c r="AE1157" s="59"/>
      <c r="AF1157" s="59"/>
      <c r="AG1157" s="59"/>
      <c r="AH1157" s="59"/>
      <c r="AI1157" s="59"/>
      <c r="AJ1157" s="59"/>
      <c r="AK1157" s="59"/>
      <c r="AL1157" s="59"/>
      <c r="AM1157" s="59"/>
      <c r="AN1157" s="59"/>
      <c r="AO1157" s="59"/>
      <c r="AP1157" s="59"/>
      <c r="AQ1157" s="59"/>
      <c r="AR1157" s="59"/>
      <c r="AS1157" s="59"/>
      <c r="AT1157" s="59"/>
      <c r="AU1157" s="59"/>
      <c r="AV1157" s="59"/>
      <c r="AW1157" s="59"/>
      <c r="AX1157" s="59"/>
      <c r="AY1157" s="59"/>
      <c r="AZ1157" s="59"/>
      <c r="BA1157" s="59"/>
    </row>
    <row r="1158" spans="1:53" s="34" customFormat="1" hidden="1">
      <c r="A1158" t="s">
        <v>1227</v>
      </c>
      <c r="B1158"/>
      <c r="C1158"/>
      <c r="D1158">
        <v>0.5</v>
      </c>
      <c r="E1158">
        <v>5</v>
      </c>
      <c r="F1158">
        <v>16</v>
      </c>
      <c r="G1158">
        <v>1</v>
      </c>
      <c r="H1158">
        <v>7</v>
      </c>
      <c r="I1158"/>
      <c r="J1158">
        <v>69</v>
      </c>
      <c r="K1158" s="59"/>
      <c r="L1158" s="59"/>
      <c r="M1158" s="59"/>
      <c r="N1158" s="59"/>
      <c r="O1158" s="59"/>
      <c r="P1158" s="59"/>
      <c r="Q1158" s="59"/>
      <c r="R1158" s="59"/>
      <c r="S1158" s="59"/>
      <c r="T1158" s="59"/>
      <c r="U1158" s="59"/>
      <c r="V1158" s="59"/>
      <c r="W1158" s="59"/>
      <c r="X1158" s="59"/>
      <c r="Y1158" s="59"/>
      <c r="Z1158" s="59"/>
      <c r="AA1158" s="59"/>
      <c r="AB1158" s="59"/>
      <c r="AC1158" s="59"/>
      <c r="AD1158" s="59"/>
      <c r="AE1158" s="59"/>
      <c r="AF1158" s="59"/>
      <c r="AG1158" s="59"/>
      <c r="AH1158" s="59"/>
      <c r="AI1158" s="59"/>
      <c r="AJ1158" s="59"/>
      <c r="AK1158" s="59"/>
      <c r="AL1158" s="59"/>
      <c r="AM1158" s="59"/>
      <c r="AN1158" s="59"/>
      <c r="AO1158" s="59"/>
      <c r="AP1158" s="59"/>
      <c r="AQ1158" s="59"/>
      <c r="AR1158" s="59"/>
      <c r="AS1158" s="59"/>
      <c r="AT1158" s="59"/>
      <c r="AU1158" s="59"/>
      <c r="AV1158" s="59"/>
      <c r="AW1158" s="59"/>
      <c r="AX1158" s="59"/>
      <c r="AY1158" s="59"/>
      <c r="AZ1158" s="59"/>
      <c r="BA1158" s="59"/>
    </row>
    <row r="1159" spans="1:53" s="34" customFormat="1" hidden="1">
      <c r="A1159" t="s">
        <v>1228</v>
      </c>
      <c r="B1159"/>
      <c r="C1159"/>
      <c r="D1159">
        <v>0.3</v>
      </c>
      <c r="E1159">
        <v>6</v>
      </c>
      <c r="F1159">
        <v>13</v>
      </c>
      <c r="G1159">
        <v>1</v>
      </c>
      <c r="H1159">
        <v>4</v>
      </c>
      <c r="I1159"/>
      <c r="J1159">
        <v>46</v>
      </c>
      <c r="K1159" s="59"/>
      <c r="L1159" s="59"/>
      <c r="M1159" s="59"/>
      <c r="N1159" s="59"/>
      <c r="O1159" s="59"/>
      <c r="P1159" s="59"/>
      <c r="Q1159" s="59"/>
      <c r="R1159" s="59"/>
      <c r="S1159" s="59"/>
      <c r="T1159" s="59"/>
      <c r="U1159" s="59"/>
      <c r="V1159" s="59"/>
      <c r="W1159" s="59"/>
      <c r="X1159" s="59"/>
      <c r="Y1159" s="59"/>
      <c r="Z1159" s="59"/>
      <c r="AA1159" s="59"/>
      <c r="AB1159" s="59"/>
      <c r="AC1159" s="59"/>
      <c r="AD1159" s="59"/>
      <c r="AE1159" s="59"/>
      <c r="AF1159" s="59"/>
      <c r="AG1159" s="59"/>
      <c r="AH1159" s="59"/>
      <c r="AI1159" s="59"/>
      <c r="AJ1159" s="59"/>
      <c r="AK1159" s="59"/>
      <c r="AL1159" s="59"/>
      <c r="AM1159" s="59"/>
      <c r="AN1159" s="59"/>
      <c r="AO1159" s="59"/>
      <c r="AP1159" s="59"/>
      <c r="AQ1159" s="59"/>
      <c r="AR1159" s="59"/>
      <c r="AS1159" s="59"/>
      <c r="AT1159" s="59"/>
      <c r="AU1159" s="59"/>
      <c r="AV1159" s="59"/>
      <c r="AW1159" s="59"/>
      <c r="AX1159" s="59"/>
      <c r="AY1159" s="59"/>
      <c r="AZ1159" s="59"/>
      <c r="BA1159" s="59"/>
    </row>
    <row r="1160" spans="1:53" s="34" customFormat="1" hidden="1">
      <c r="A1160" t="s">
        <v>1229</v>
      </c>
      <c r="B1160"/>
      <c r="C1160"/>
      <c r="D1160">
        <v>0.5</v>
      </c>
      <c r="E1160">
        <v>7</v>
      </c>
      <c r="F1160">
        <v>12</v>
      </c>
      <c r="G1160">
        <v>1</v>
      </c>
      <c r="H1160">
        <v>7</v>
      </c>
      <c r="I1160"/>
      <c r="J1160">
        <v>51</v>
      </c>
      <c r="K1160" s="59"/>
      <c r="L1160" s="59"/>
      <c r="M1160" s="59"/>
      <c r="N1160" s="59"/>
      <c r="O1160" s="59"/>
      <c r="P1160" s="59"/>
      <c r="Q1160" s="59"/>
      <c r="R1160" s="59"/>
      <c r="S1160" s="59"/>
      <c r="T1160" s="59"/>
      <c r="U1160" s="59"/>
      <c r="V1160" s="59"/>
      <c r="W1160" s="59"/>
      <c r="X1160" s="59"/>
      <c r="Y1160" s="59"/>
      <c r="Z1160" s="59"/>
      <c r="AA1160" s="59"/>
      <c r="AB1160" s="59"/>
      <c r="AC1160" s="59"/>
      <c r="AD1160" s="59"/>
      <c r="AE1160" s="59"/>
      <c r="AF1160" s="59"/>
      <c r="AG1160" s="59"/>
      <c r="AH1160" s="59"/>
      <c r="AI1160" s="59"/>
      <c r="AJ1160" s="59"/>
      <c r="AK1160" s="59"/>
      <c r="AL1160" s="59"/>
      <c r="AM1160" s="59"/>
      <c r="AN1160" s="59"/>
      <c r="AO1160" s="59"/>
      <c r="AP1160" s="59"/>
      <c r="AQ1160" s="59"/>
      <c r="AR1160" s="59"/>
      <c r="AS1160" s="59"/>
      <c r="AT1160" s="59"/>
      <c r="AU1160" s="59"/>
      <c r="AV1160" s="59"/>
      <c r="AW1160" s="59"/>
      <c r="AX1160" s="59"/>
      <c r="AY1160" s="59"/>
      <c r="AZ1160" s="59"/>
      <c r="BA1160" s="59"/>
    </row>
    <row r="1161" spans="1:53" s="34" customFormat="1" hidden="1">
      <c r="A1161" t="s">
        <v>1230</v>
      </c>
      <c r="B1161"/>
      <c r="C1161"/>
      <c r="D1161"/>
      <c r="E1161">
        <v>7</v>
      </c>
      <c r="F1161">
        <v>23</v>
      </c>
      <c r="G1161">
        <v>1</v>
      </c>
      <c r="H1161">
        <v>4</v>
      </c>
      <c r="I1161"/>
      <c r="J1161">
        <v>105</v>
      </c>
      <c r="K1161" s="59"/>
      <c r="L1161" s="59"/>
      <c r="M1161" s="59"/>
      <c r="N1161" s="59"/>
      <c r="O1161" s="59"/>
      <c r="P1161" s="59"/>
      <c r="Q1161" s="59"/>
      <c r="R1161" s="59"/>
      <c r="S1161" s="59"/>
      <c r="T1161" s="59"/>
      <c r="U1161" s="59"/>
      <c r="V1161" s="59"/>
      <c r="W1161" s="59"/>
      <c r="X1161" s="59"/>
      <c r="Y1161" s="59"/>
      <c r="Z1161" s="59"/>
      <c r="AA1161" s="59"/>
      <c r="AB1161" s="59"/>
      <c r="AC1161" s="59"/>
      <c r="AD1161" s="59"/>
      <c r="AE1161" s="59"/>
      <c r="AF1161" s="59"/>
      <c r="AG1161" s="59"/>
      <c r="AH1161" s="59"/>
      <c r="AI1161" s="59"/>
      <c r="AJ1161" s="59"/>
      <c r="AK1161" s="59"/>
      <c r="AL1161" s="59"/>
      <c r="AM1161" s="59"/>
      <c r="AN1161" s="59"/>
      <c r="AO1161" s="59"/>
      <c r="AP1161" s="59"/>
      <c r="AQ1161" s="59"/>
      <c r="AR1161" s="59"/>
      <c r="AS1161" s="59"/>
      <c r="AT1161" s="59"/>
      <c r="AU1161" s="59"/>
      <c r="AV1161" s="59"/>
      <c r="AW1161" s="59"/>
      <c r="AX1161" s="59"/>
      <c r="AY1161" s="59"/>
      <c r="AZ1161" s="59"/>
      <c r="BA1161" s="59"/>
    </row>
    <row r="1162" spans="1:53" s="34" customFormat="1" hidden="1">
      <c r="A1162" t="s">
        <v>1231</v>
      </c>
      <c r="B1162"/>
      <c r="C1162"/>
      <c r="D1162"/>
      <c r="E1162">
        <v>4</v>
      </c>
      <c r="F1162">
        <v>12</v>
      </c>
      <c r="G1162">
        <v>1</v>
      </c>
      <c r="H1162">
        <v>6</v>
      </c>
      <c r="I1162"/>
      <c r="J1162">
        <v>74</v>
      </c>
      <c r="K1162" s="59"/>
      <c r="L1162" s="59"/>
      <c r="M1162" s="59"/>
      <c r="N1162" s="59"/>
      <c r="O1162" s="59"/>
      <c r="P1162" s="59"/>
      <c r="Q1162" s="59"/>
      <c r="R1162" s="59"/>
      <c r="S1162" s="59"/>
      <c r="T1162" s="59"/>
      <c r="U1162" s="59"/>
      <c r="V1162" s="59"/>
      <c r="W1162" s="59"/>
      <c r="X1162" s="59"/>
      <c r="Y1162" s="59"/>
      <c r="Z1162" s="59"/>
      <c r="AA1162" s="59"/>
      <c r="AB1162" s="59"/>
      <c r="AC1162" s="59"/>
      <c r="AD1162" s="59"/>
      <c r="AE1162" s="59"/>
      <c r="AF1162" s="59"/>
      <c r="AG1162" s="59"/>
      <c r="AH1162" s="59"/>
      <c r="AI1162" s="59"/>
      <c r="AJ1162" s="59"/>
      <c r="AK1162" s="59"/>
      <c r="AL1162" s="59"/>
      <c r="AM1162" s="59"/>
      <c r="AN1162" s="59"/>
      <c r="AO1162" s="59"/>
      <c r="AP1162" s="59"/>
      <c r="AQ1162" s="59"/>
      <c r="AR1162" s="59"/>
      <c r="AS1162" s="59"/>
      <c r="AT1162" s="59"/>
      <c r="AU1162" s="59"/>
      <c r="AV1162" s="59"/>
      <c r="AW1162" s="59"/>
      <c r="AX1162" s="59"/>
      <c r="AY1162" s="59"/>
      <c r="AZ1162" s="59"/>
      <c r="BA1162" s="59"/>
    </row>
    <row r="1163" spans="1:53" s="34" customFormat="1" hidden="1">
      <c r="A1163" t="s">
        <v>1232</v>
      </c>
      <c r="B1163"/>
      <c r="C1163"/>
      <c r="D1163"/>
      <c r="E1163">
        <v>6</v>
      </c>
      <c r="F1163">
        <v>16</v>
      </c>
      <c r="G1163">
        <v>1</v>
      </c>
      <c r="H1163">
        <v>8</v>
      </c>
      <c r="I1163"/>
      <c r="J1163">
        <v>46</v>
      </c>
      <c r="K1163" s="59"/>
      <c r="L1163" s="59"/>
      <c r="M1163" s="59"/>
      <c r="N1163" s="59"/>
      <c r="O1163" s="59"/>
      <c r="P1163" s="59"/>
      <c r="Q1163" s="59"/>
      <c r="R1163" s="59"/>
      <c r="S1163" s="59"/>
      <c r="T1163" s="59"/>
      <c r="U1163" s="59"/>
      <c r="V1163" s="59"/>
      <c r="W1163" s="59"/>
      <c r="X1163" s="59"/>
      <c r="Y1163" s="59"/>
      <c r="Z1163" s="59"/>
      <c r="AA1163" s="59"/>
      <c r="AB1163" s="59"/>
      <c r="AC1163" s="59"/>
      <c r="AD1163" s="59"/>
      <c r="AE1163" s="59"/>
      <c r="AF1163" s="59"/>
      <c r="AG1163" s="59"/>
      <c r="AH1163" s="59"/>
      <c r="AI1163" s="59"/>
      <c r="AJ1163" s="59"/>
      <c r="AK1163" s="59"/>
      <c r="AL1163" s="59"/>
      <c r="AM1163" s="59"/>
      <c r="AN1163" s="59"/>
      <c r="AO1163" s="59"/>
      <c r="AP1163" s="59"/>
      <c r="AQ1163" s="59"/>
      <c r="AR1163" s="59"/>
      <c r="AS1163" s="59"/>
      <c r="AT1163" s="59"/>
      <c r="AU1163" s="59"/>
      <c r="AV1163" s="59"/>
      <c r="AW1163" s="59"/>
      <c r="AX1163" s="59"/>
      <c r="AY1163" s="59"/>
      <c r="AZ1163" s="59"/>
      <c r="BA1163" s="59"/>
    </row>
    <row r="1164" spans="1:53" s="34" customFormat="1" hidden="1">
      <c r="A1164" t="s">
        <v>1233</v>
      </c>
      <c r="B1164"/>
      <c r="C1164"/>
      <c r="D1164"/>
      <c r="E1164">
        <v>4</v>
      </c>
      <c r="F1164">
        <v>7</v>
      </c>
      <c r="G1164">
        <v>1</v>
      </c>
      <c r="H1164">
        <v>10</v>
      </c>
      <c r="I1164"/>
      <c r="J1164">
        <v>42</v>
      </c>
      <c r="K1164" s="59"/>
      <c r="L1164" s="59"/>
      <c r="M1164" s="59"/>
      <c r="N1164" s="59"/>
      <c r="O1164" s="59"/>
      <c r="P1164" s="59"/>
      <c r="Q1164" s="59"/>
      <c r="R1164" s="59"/>
      <c r="S1164" s="59"/>
      <c r="T1164" s="59"/>
      <c r="U1164" s="59"/>
      <c r="V1164" s="59"/>
      <c r="W1164" s="59"/>
      <c r="X1164" s="59"/>
      <c r="Y1164" s="59"/>
      <c r="Z1164" s="59"/>
      <c r="AA1164" s="59"/>
      <c r="AB1164" s="59"/>
      <c r="AC1164" s="59"/>
      <c r="AD1164" s="59"/>
      <c r="AE1164" s="59"/>
      <c r="AF1164" s="59"/>
      <c r="AG1164" s="59"/>
      <c r="AH1164" s="59"/>
      <c r="AI1164" s="59"/>
      <c r="AJ1164" s="59"/>
      <c r="AK1164" s="59"/>
      <c r="AL1164" s="59"/>
      <c r="AM1164" s="59"/>
      <c r="AN1164" s="59"/>
      <c r="AO1164" s="59"/>
      <c r="AP1164" s="59"/>
      <c r="AQ1164" s="59"/>
      <c r="AR1164" s="59"/>
      <c r="AS1164" s="59"/>
      <c r="AT1164" s="59"/>
      <c r="AU1164" s="59"/>
      <c r="AV1164" s="59"/>
      <c r="AW1164" s="59"/>
      <c r="AX1164" s="59"/>
      <c r="AY1164" s="59"/>
      <c r="AZ1164" s="59"/>
      <c r="BA1164" s="59"/>
    </row>
    <row r="1165" spans="1:53" s="34" customFormat="1" hidden="1">
      <c r="A1165" t="s">
        <v>1234</v>
      </c>
      <c r="B1165"/>
      <c r="C1165"/>
      <c r="D1165"/>
      <c r="E1165"/>
      <c r="F1165">
        <v>8</v>
      </c>
      <c r="G1165">
        <v>1</v>
      </c>
      <c r="H1165">
        <v>5</v>
      </c>
      <c r="I1165"/>
      <c r="J1165">
        <v>46</v>
      </c>
      <c r="K1165" s="59"/>
      <c r="L1165" s="59"/>
      <c r="M1165" s="59"/>
      <c r="N1165" s="59"/>
      <c r="O1165" s="59"/>
      <c r="P1165" s="59"/>
      <c r="Q1165" s="59"/>
      <c r="R1165" s="59"/>
      <c r="S1165" s="59"/>
      <c r="T1165" s="59"/>
      <c r="U1165" s="59"/>
      <c r="V1165" s="59"/>
      <c r="W1165" s="59"/>
      <c r="X1165" s="59"/>
      <c r="Y1165" s="59"/>
      <c r="Z1165" s="59"/>
      <c r="AA1165" s="59"/>
      <c r="AB1165" s="59"/>
      <c r="AC1165" s="59"/>
      <c r="AD1165" s="59"/>
      <c r="AE1165" s="59"/>
      <c r="AF1165" s="59"/>
      <c r="AG1165" s="59"/>
      <c r="AH1165" s="59"/>
      <c r="AI1165" s="59"/>
      <c r="AJ1165" s="59"/>
      <c r="AK1165" s="59"/>
      <c r="AL1165" s="59"/>
      <c r="AM1165" s="59"/>
      <c r="AN1165" s="59"/>
      <c r="AO1165" s="59"/>
      <c r="AP1165" s="59"/>
      <c r="AQ1165" s="59"/>
      <c r="AR1165" s="59"/>
      <c r="AS1165" s="59"/>
      <c r="AT1165" s="59"/>
      <c r="AU1165" s="59"/>
      <c r="AV1165" s="59"/>
      <c r="AW1165" s="59"/>
      <c r="AX1165" s="59"/>
      <c r="AY1165" s="59"/>
      <c r="AZ1165" s="59"/>
      <c r="BA1165" s="59"/>
    </row>
    <row r="1166" spans="1:53" s="34" customFormat="1" hidden="1">
      <c r="A1166" t="s">
        <v>1235</v>
      </c>
      <c r="B1166"/>
      <c r="C1166"/>
      <c r="D1166"/>
      <c r="E1166">
        <v>5</v>
      </c>
      <c r="F1166">
        <v>9</v>
      </c>
      <c r="G1166">
        <v>1</v>
      </c>
      <c r="H1166">
        <v>7</v>
      </c>
      <c r="I1166"/>
      <c r="J1166">
        <v>44</v>
      </c>
      <c r="K1166" s="59"/>
      <c r="L1166" s="59"/>
      <c r="M1166" s="59"/>
      <c r="N1166" s="59"/>
      <c r="O1166" s="59"/>
      <c r="P1166" s="59"/>
      <c r="Q1166" s="59"/>
      <c r="R1166" s="59"/>
      <c r="S1166" s="59"/>
      <c r="T1166" s="59"/>
      <c r="U1166" s="59"/>
      <c r="V1166" s="59"/>
      <c r="W1166" s="59"/>
      <c r="X1166" s="59"/>
      <c r="Y1166" s="59"/>
      <c r="Z1166" s="59"/>
      <c r="AA1166" s="59"/>
      <c r="AB1166" s="59"/>
      <c r="AC1166" s="59"/>
      <c r="AD1166" s="59"/>
      <c r="AE1166" s="59"/>
      <c r="AF1166" s="59"/>
      <c r="AG1166" s="59"/>
      <c r="AH1166" s="59"/>
      <c r="AI1166" s="59"/>
      <c r="AJ1166" s="59"/>
      <c r="AK1166" s="59"/>
      <c r="AL1166" s="59"/>
      <c r="AM1166" s="59"/>
      <c r="AN1166" s="59"/>
      <c r="AO1166" s="59"/>
      <c r="AP1166" s="59"/>
      <c r="AQ1166" s="59"/>
      <c r="AR1166" s="59"/>
      <c r="AS1166" s="59"/>
      <c r="AT1166" s="59"/>
      <c r="AU1166" s="59"/>
      <c r="AV1166" s="59"/>
      <c r="AW1166" s="59"/>
      <c r="AX1166" s="59"/>
      <c r="AY1166" s="59"/>
      <c r="AZ1166" s="59"/>
      <c r="BA1166" s="59"/>
    </row>
    <row r="1167" spans="1:53" s="34" customFormat="1" hidden="1">
      <c r="A1167" t="s">
        <v>1236</v>
      </c>
      <c r="B1167"/>
      <c r="C1167"/>
      <c r="D1167"/>
      <c r="E1167"/>
      <c r="F1167">
        <v>10</v>
      </c>
      <c r="G1167">
        <v>1</v>
      </c>
      <c r="H1167">
        <v>6</v>
      </c>
      <c r="I1167"/>
      <c r="J1167">
        <v>60</v>
      </c>
      <c r="K1167" s="59"/>
      <c r="L1167" s="59"/>
      <c r="M1167" s="59"/>
      <c r="N1167" s="59"/>
      <c r="O1167" s="59"/>
      <c r="P1167" s="59"/>
      <c r="Q1167" s="59"/>
      <c r="R1167" s="59"/>
      <c r="S1167" s="59"/>
      <c r="T1167" s="59"/>
      <c r="U1167" s="59"/>
      <c r="V1167" s="59"/>
      <c r="W1167" s="59"/>
      <c r="X1167" s="59"/>
      <c r="Y1167" s="59"/>
      <c r="Z1167" s="59"/>
      <c r="AA1167" s="59"/>
      <c r="AB1167" s="59"/>
      <c r="AC1167" s="59"/>
      <c r="AD1167" s="59"/>
      <c r="AE1167" s="59"/>
      <c r="AF1167" s="59"/>
      <c r="AG1167" s="59"/>
      <c r="AH1167" s="59"/>
      <c r="AI1167" s="59"/>
      <c r="AJ1167" s="59"/>
      <c r="AK1167" s="59"/>
      <c r="AL1167" s="59"/>
      <c r="AM1167" s="59"/>
      <c r="AN1167" s="59"/>
      <c r="AO1167" s="59"/>
      <c r="AP1167" s="59"/>
      <c r="AQ1167" s="59"/>
      <c r="AR1167" s="59"/>
      <c r="AS1167" s="59"/>
      <c r="AT1167" s="59"/>
      <c r="AU1167" s="59"/>
      <c r="AV1167" s="59"/>
      <c r="AW1167" s="59"/>
      <c r="AX1167" s="59"/>
      <c r="AY1167" s="59"/>
      <c r="AZ1167" s="59"/>
      <c r="BA1167" s="59"/>
    </row>
    <row r="1168" spans="1:53" s="34" customFormat="1">
      <c r="A1168" t="s">
        <v>1237</v>
      </c>
      <c r="B1168"/>
      <c r="C1168"/>
      <c r="D1168"/>
      <c r="E1168">
        <v>3</v>
      </c>
      <c r="F1168">
        <v>9</v>
      </c>
      <c r="G1168">
        <v>1</v>
      </c>
      <c r="H1168">
        <v>8</v>
      </c>
      <c r="I1168"/>
      <c r="J1168">
        <v>70</v>
      </c>
      <c r="K1168" s="59"/>
      <c r="L1168" s="59"/>
      <c r="M1168" s="59"/>
      <c r="N1168" s="59"/>
      <c r="O1168" s="59"/>
      <c r="P1168" s="59"/>
      <c r="Q1168" s="59"/>
      <c r="R1168" s="59"/>
      <c r="S1168" s="59"/>
      <c r="T1168" s="59"/>
      <c r="U1168" s="59"/>
      <c r="V1168" s="59"/>
      <c r="W1168" s="59"/>
      <c r="X1168" s="59"/>
      <c r="Y1168" s="59"/>
      <c r="Z1168" s="59"/>
      <c r="AA1168" s="59"/>
      <c r="AB1168" s="59"/>
      <c r="AC1168" s="59"/>
      <c r="AD1168" s="59"/>
      <c r="AE1168" s="59"/>
      <c r="AF1168" s="59"/>
      <c r="AG1168" s="59"/>
      <c r="AH1168" s="59"/>
      <c r="AI1168" s="59"/>
      <c r="AJ1168" s="59"/>
      <c r="AK1168" s="59"/>
      <c r="AL1168" s="59"/>
      <c r="AM1168" s="59"/>
      <c r="AN1168" s="59"/>
      <c r="AO1168" s="59"/>
      <c r="AP1168" s="59"/>
      <c r="AQ1168" s="59"/>
      <c r="AR1168" s="59"/>
      <c r="AS1168" s="59"/>
      <c r="AT1168" s="59"/>
      <c r="AU1168" s="59"/>
      <c r="AV1168" s="59"/>
      <c r="AW1168" s="59"/>
      <c r="AX1168" s="59"/>
      <c r="AY1168" s="59"/>
      <c r="AZ1168" s="59"/>
      <c r="BA1168" s="59"/>
    </row>
    <row r="1170" spans="2:53" ht="18">
      <c r="B1170" s="2" t="s">
        <v>35</v>
      </c>
      <c r="C1170" s="3" t="s">
        <v>36</v>
      </c>
    </row>
    <row r="1171" spans="2:53" ht="18.75" thickBot="1">
      <c r="B1171" s="2"/>
    </row>
    <row r="1172" spans="2:53">
      <c r="B1172" s="50" t="s">
        <v>37</v>
      </c>
      <c r="C1172" s="51" t="s">
        <v>38</v>
      </c>
      <c r="D1172" s="53"/>
      <c r="E1172" s="51"/>
      <c r="F1172" s="53"/>
      <c r="G1172" s="51"/>
      <c r="H1172" s="53"/>
      <c r="I1172" s="51"/>
      <c r="J1172" s="53"/>
      <c r="K1172" s="51"/>
      <c r="L1172" s="53"/>
      <c r="M1172" s="51"/>
      <c r="N1172" s="53"/>
      <c r="O1172" s="53"/>
      <c r="P1172" s="53"/>
      <c r="Q1172" s="54"/>
      <c r="R1172" s="54"/>
      <c r="S1172" s="54"/>
      <c r="T1172" s="54"/>
      <c r="U1172" s="52"/>
      <c r="V1172" s="52"/>
      <c r="W1172" s="52"/>
      <c r="X1172" s="52"/>
      <c r="Y1172" s="52"/>
      <c r="Z1172" s="52"/>
      <c r="AA1172" s="52"/>
      <c r="AB1172" s="52"/>
      <c r="AC1172" s="52"/>
      <c r="AD1172" s="52"/>
      <c r="AE1172" s="52"/>
      <c r="AF1172" s="52"/>
      <c r="AG1172" s="52"/>
      <c r="AH1172" s="52"/>
      <c r="AI1172" s="52"/>
      <c r="AJ1172" s="52"/>
      <c r="AK1172" s="52"/>
      <c r="AL1172" s="52"/>
      <c r="AM1172" s="52"/>
      <c r="AN1172" s="52"/>
      <c r="AO1172" s="52"/>
      <c r="AP1172" s="52"/>
      <c r="AQ1172" s="52"/>
      <c r="AR1172" s="52"/>
      <c r="AS1172" s="52"/>
      <c r="AT1172" s="52"/>
      <c r="AU1172" s="52"/>
      <c r="AV1172" s="52"/>
      <c r="AW1172" s="52"/>
      <c r="AX1172" s="52"/>
      <c r="AY1172" s="52"/>
      <c r="AZ1172" s="52"/>
      <c r="BA1172" s="52"/>
    </row>
    <row r="1173" spans="2:53" ht="15">
      <c r="B1173" s="41"/>
      <c r="C1173" s="4" t="str">
        <f t="shared" ref="C1173:AP1173" si="0">C10</f>
        <v>Au</v>
      </c>
      <c r="D1173" s="33" t="str">
        <f t="shared" si="0"/>
        <v>Ag</v>
      </c>
      <c r="E1173" s="4" t="str">
        <f t="shared" si="0"/>
        <v>As</v>
      </c>
      <c r="F1173" s="33" t="str">
        <f t="shared" si="0"/>
        <v>Cu</v>
      </c>
      <c r="G1173" s="4" t="str">
        <f t="shared" si="0"/>
        <v>Mo</v>
      </c>
      <c r="H1173" s="33" t="str">
        <f t="shared" si="0"/>
        <v>Pb</v>
      </c>
      <c r="I1173" s="4" t="str">
        <f t="shared" si="0"/>
        <v>Sb</v>
      </c>
      <c r="J1173" s="33" t="str">
        <f t="shared" si="0"/>
        <v>Zn</v>
      </c>
      <c r="K1173" s="4" t="str">
        <f t="shared" si="0"/>
        <v>Ca</v>
      </c>
      <c r="L1173" s="33" t="str">
        <f t="shared" si="0"/>
        <v>Cd</v>
      </c>
      <c r="M1173" s="4" t="str">
        <f t="shared" si="0"/>
        <v>Ce</v>
      </c>
      <c r="N1173" s="33" t="str">
        <f t="shared" si="0"/>
        <v>Co</v>
      </c>
      <c r="O1173" s="33" t="str">
        <f t="shared" si="0"/>
        <v>Cr</v>
      </c>
      <c r="P1173" s="33" t="str">
        <f t="shared" si="0"/>
        <v>Cs</v>
      </c>
      <c r="Q1173" s="33" t="str">
        <f t="shared" si="0"/>
        <v>Cu</v>
      </c>
      <c r="R1173" s="33" t="str">
        <f t="shared" si="0"/>
        <v>Fe</v>
      </c>
      <c r="S1173" s="33" t="str">
        <f t="shared" si="0"/>
        <v>Ga</v>
      </c>
      <c r="T1173" s="33" t="str">
        <f t="shared" si="0"/>
        <v>Ge</v>
      </c>
      <c r="U1173" s="33" t="str">
        <f t="shared" si="0"/>
        <v>Hf</v>
      </c>
      <c r="V1173" s="33" t="str">
        <f t="shared" si="0"/>
        <v>Hg</v>
      </c>
      <c r="W1173" s="33" t="str">
        <f t="shared" si="0"/>
        <v>In</v>
      </c>
      <c r="X1173" s="33" t="str">
        <f t="shared" si="0"/>
        <v>K</v>
      </c>
      <c r="Y1173" s="33" t="str">
        <f t="shared" si="0"/>
        <v>La</v>
      </c>
      <c r="Z1173" s="33" t="str">
        <f t="shared" si="0"/>
        <v>Li</v>
      </c>
      <c r="AA1173" s="33" t="str">
        <f t="shared" si="0"/>
        <v>Mg</v>
      </c>
      <c r="AB1173" s="33" t="str">
        <f t="shared" si="0"/>
        <v>Mn</v>
      </c>
      <c r="AC1173" s="33" t="str">
        <f t="shared" si="0"/>
        <v>Mo</v>
      </c>
      <c r="AD1173" s="33" t="str">
        <f t="shared" si="0"/>
        <v>Na</v>
      </c>
      <c r="AE1173" s="33" t="str">
        <f t="shared" si="0"/>
        <v>Nb</v>
      </c>
      <c r="AF1173" s="33" t="str">
        <f t="shared" si="0"/>
        <v>Ni</v>
      </c>
      <c r="AG1173" s="33" t="str">
        <f t="shared" si="0"/>
        <v>P</v>
      </c>
      <c r="AH1173" s="33" t="str">
        <f t="shared" si="0"/>
        <v>Pb</v>
      </c>
      <c r="AI1173" s="33" t="str">
        <f t="shared" si="0"/>
        <v>Rb</v>
      </c>
      <c r="AJ1173" s="33" t="str">
        <f t="shared" si="0"/>
        <v>Re</v>
      </c>
      <c r="AK1173" s="33" t="str">
        <f t="shared" si="0"/>
        <v>S</v>
      </c>
      <c r="AL1173" s="33" t="str">
        <f t="shared" si="0"/>
        <v>Sb</v>
      </c>
      <c r="AM1173" s="33" t="str">
        <f t="shared" si="0"/>
        <v>Sc</v>
      </c>
      <c r="AN1173" s="33" t="str">
        <f t="shared" si="0"/>
        <v>Se</v>
      </c>
      <c r="AO1173" s="33" t="str">
        <f t="shared" si="0"/>
        <v>Sn</v>
      </c>
      <c r="AP1173" s="33" t="str">
        <f t="shared" si="0"/>
        <v>Sr</v>
      </c>
      <c r="AQ1173" s="33" t="str">
        <f t="shared" ref="AQ1173:BA1173" si="1">AQ10</f>
        <v>Ta</v>
      </c>
      <c r="AR1173" s="33" t="str">
        <f t="shared" si="1"/>
        <v>Te</v>
      </c>
      <c r="AS1173" s="33" t="str">
        <f t="shared" si="1"/>
        <v>Th</v>
      </c>
      <c r="AT1173" s="33" t="str">
        <f t="shared" si="1"/>
        <v>Ti</v>
      </c>
      <c r="AU1173" s="33" t="str">
        <f t="shared" si="1"/>
        <v>Tl</v>
      </c>
      <c r="AV1173" s="33" t="str">
        <f t="shared" si="1"/>
        <v>U</v>
      </c>
      <c r="AW1173" s="33" t="str">
        <f t="shared" si="1"/>
        <v>V</v>
      </c>
      <c r="AX1173" s="33" t="str">
        <f t="shared" si="1"/>
        <v>W</v>
      </c>
      <c r="AY1173" s="33" t="str">
        <f t="shared" si="1"/>
        <v>Y</v>
      </c>
      <c r="AZ1173" s="33" t="str">
        <f t="shared" si="1"/>
        <v>Zn</v>
      </c>
      <c r="BA1173" s="33" t="str">
        <f t="shared" si="1"/>
        <v>Zr</v>
      </c>
    </row>
    <row r="1174" spans="2:53">
      <c r="B1174" s="42" t="s">
        <v>39</v>
      </c>
      <c r="C1174" s="5">
        <f>COUNT(C11:C1168)</f>
        <v>140</v>
      </c>
      <c r="D1174" s="6">
        <f>COUNT(D11:D1168)</f>
        <v>413</v>
      </c>
      <c r="E1174" s="5">
        <f>COUNT(E11:E1168)</f>
        <v>1096</v>
      </c>
      <c r="F1174" s="6">
        <f>COUNT(F11:F1168)</f>
        <v>1137</v>
      </c>
      <c r="G1174" s="5">
        <f>COUNT(G11:G1168)</f>
        <v>763</v>
      </c>
      <c r="H1174" s="6">
        <f>COUNT(H11:H1168)</f>
        <v>1113</v>
      </c>
      <c r="I1174" s="5">
        <f>COUNT(I11:I1168)</f>
        <v>149</v>
      </c>
      <c r="J1174" s="6">
        <f>COUNT(J11:J1168)</f>
        <v>1151</v>
      </c>
      <c r="K1174" s="5">
        <f>COUNT(K11:K1168)</f>
        <v>0</v>
      </c>
      <c r="L1174" s="6">
        <f>COUNT(L11:L1168)</f>
        <v>0</v>
      </c>
      <c r="M1174" s="5">
        <f>COUNT(M11:M1168)</f>
        <v>0</v>
      </c>
      <c r="N1174" s="6">
        <f>COUNT(N11:N1168)</f>
        <v>0</v>
      </c>
      <c r="O1174" s="6">
        <f>COUNT(O11:O1168)</f>
        <v>0</v>
      </c>
      <c r="P1174" s="6">
        <f>COUNT(P11:P1168)</f>
        <v>0</v>
      </c>
      <c r="Q1174" s="6">
        <f>COUNT(Q11:Q1168)</f>
        <v>0</v>
      </c>
      <c r="R1174" s="6">
        <f>COUNT(R11:R1168)</f>
        <v>0</v>
      </c>
      <c r="S1174" s="6">
        <f>COUNT(S11:S1168)</f>
        <v>0</v>
      </c>
      <c r="T1174" s="6">
        <f>COUNT(T11:T1168)</f>
        <v>0</v>
      </c>
      <c r="U1174" s="6">
        <f>COUNT(U11:U1168)</f>
        <v>0</v>
      </c>
      <c r="V1174" s="6">
        <f>COUNT(V11:V1168)</f>
        <v>0</v>
      </c>
      <c r="W1174" s="6">
        <f>COUNT(W11:W1168)</f>
        <v>0</v>
      </c>
      <c r="X1174" s="6">
        <f>COUNT(X11:X1168)</f>
        <v>0</v>
      </c>
      <c r="Y1174" s="6">
        <f>COUNT(Y11:Y1168)</f>
        <v>0</v>
      </c>
      <c r="Z1174" s="6">
        <f>COUNT(Z11:Z1168)</f>
        <v>0</v>
      </c>
      <c r="AA1174" s="6">
        <f>COUNT(AA11:AA1168)</f>
        <v>0</v>
      </c>
      <c r="AB1174" s="6">
        <f>COUNT(AB11:AB1168)</f>
        <v>0</v>
      </c>
      <c r="AC1174" s="6">
        <f>COUNT(AC11:AC1168)</f>
        <v>0</v>
      </c>
      <c r="AD1174" s="6">
        <f>COUNT(AD11:AD1168)</f>
        <v>0</v>
      </c>
      <c r="AE1174" s="6">
        <f>COUNT(AE11:AE1168)</f>
        <v>0</v>
      </c>
      <c r="AF1174" s="6">
        <f>COUNT(AF11:AF1168)</f>
        <v>0</v>
      </c>
      <c r="AG1174" s="6">
        <f>COUNT(AG11:AG1168)</f>
        <v>0</v>
      </c>
      <c r="AH1174" s="6">
        <f>COUNT(AH11:AH1168)</f>
        <v>0</v>
      </c>
      <c r="AI1174" s="6">
        <f>COUNT(AI11:AI1168)</f>
        <v>0</v>
      </c>
      <c r="AJ1174" s="6">
        <f>COUNT(AJ11:AJ1168)</f>
        <v>0</v>
      </c>
      <c r="AK1174" s="6">
        <f>COUNT(AK11:AK1168)</f>
        <v>0</v>
      </c>
      <c r="AL1174" s="6">
        <f>COUNT(AL11:AL1168)</f>
        <v>0</v>
      </c>
      <c r="AM1174" s="6">
        <f>COUNT(AM11:AM1168)</f>
        <v>0</v>
      </c>
      <c r="AN1174" s="6">
        <f>COUNT(AN11:AN1168)</f>
        <v>0</v>
      </c>
      <c r="AO1174" s="6">
        <f>COUNT(AO11:AO1168)</f>
        <v>0</v>
      </c>
      <c r="AP1174" s="6">
        <f>COUNT(AP11:AP1168)</f>
        <v>0</v>
      </c>
      <c r="AQ1174" s="6">
        <f>COUNT(AQ11:AQ1168)</f>
        <v>0</v>
      </c>
      <c r="AR1174" s="6">
        <f>COUNT(AR11:AR1168)</f>
        <v>0</v>
      </c>
      <c r="AS1174" s="6">
        <f>COUNT(AS11:AS1168)</f>
        <v>0</v>
      </c>
      <c r="AT1174" s="6">
        <f>COUNT(AT11:AT1168)</f>
        <v>0</v>
      </c>
      <c r="AU1174" s="6">
        <f>COUNT(AU11:AU1168)</f>
        <v>0</v>
      </c>
      <c r="AV1174" s="6">
        <f>COUNT(AV11:AV1168)</f>
        <v>0</v>
      </c>
      <c r="AW1174" s="6">
        <f>COUNT(AW11:AW1168)</f>
        <v>0</v>
      </c>
      <c r="AX1174" s="6">
        <f>COUNT(AX11:AX1168)</f>
        <v>0</v>
      </c>
      <c r="AY1174" s="6">
        <f>COUNT(AY11:AY1168)</f>
        <v>0</v>
      </c>
      <c r="AZ1174" s="6">
        <f>COUNT(AZ11:AZ1168)</f>
        <v>0</v>
      </c>
      <c r="BA1174" s="6">
        <f>COUNT(BA11:BA1168)</f>
        <v>0</v>
      </c>
    </row>
    <row r="1175" spans="2:53">
      <c r="B1175" s="43" t="s">
        <v>40</v>
      </c>
      <c r="C1175" s="39">
        <f>MAX(C11:C1168)</f>
        <v>6.9000000000000006E-2</v>
      </c>
      <c r="D1175" s="40">
        <f>MAX(D11:D1168)</f>
        <v>1.9</v>
      </c>
      <c r="E1175" s="39">
        <f>MAX(E11:E1168)</f>
        <v>237</v>
      </c>
      <c r="F1175" s="40">
        <f>MAX(F11:F1168)</f>
        <v>170</v>
      </c>
      <c r="G1175" s="39">
        <f>MAX(G11:G1168)</f>
        <v>7</v>
      </c>
      <c r="H1175" s="40">
        <f>MAX(H11:H1168)</f>
        <v>174</v>
      </c>
      <c r="I1175" s="39">
        <f>MAX(I11:I1168)</f>
        <v>16</v>
      </c>
      <c r="J1175" s="40">
        <f>MAX(J11:J1168)</f>
        <v>278</v>
      </c>
      <c r="K1175" s="39">
        <f>MAX(K11:K1168)</f>
        <v>0</v>
      </c>
      <c r="L1175" s="40">
        <f>MAX(L11:L1168)</f>
        <v>0</v>
      </c>
      <c r="M1175" s="39">
        <f>MAX(M11:M1168)</f>
        <v>0</v>
      </c>
      <c r="N1175" s="40">
        <f>MAX(N11:N1168)</f>
        <v>0</v>
      </c>
      <c r="O1175" s="40">
        <f>MAX(O11:O1168)</f>
        <v>0</v>
      </c>
      <c r="P1175" s="40">
        <f>MAX(P11:P1168)</f>
        <v>0</v>
      </c>
      <c r="Q1175" s="40">
        <f>MAX(Q11:Q1168)</f>
        <v>0</v>
      </c>
      <c r="R1175" s="40">
        <f>MAX(R11:R1168)</f>
        <v>0</v>
      </c>
      <c r="S1175" s="40">
        <f>MAX(S11:S1168)</f>
        <v>0</v>
      </c>
      <c r="T1175" s="40">
        <f>MAX(T11:T1168)</f>
        <v>0</v>
      </c>
      <c r="U1175" s="40">
        <f>MAX(U11:U1168)</f>
        <v>0</v>
      </c>
      <c r="V1175" s="40">
        <f>MAX(V11:V1168)</f>
        <v>0</v>
      </c>
      <c r="W1175" s="40">
        <f>MAX(W11:W1168)</f>
        <v>0</v>
      </c>
      <c r="X1175" s="40">
        <f>MAX(X11:X1168)</f>
        <v>0</v>
      </c>
      <c r="Y1175" s="40">
        <f>MAX(Y11:Y1168)</f>
        <v>0</v>
      </c>
      <c r="Z1175" s="40">
        <f>MAX(Z11:Z1168)</f>
        <v>0</v>
      </c>
      <c r="AA1175" s="40">
        <f>MAX(AA11:AA1168)</f>
        <v>0</v>
      </c>
      <c r="AB1175" s="40">
        <f>MAX(AB11:AB1168)</f>
        <v>0</v>
      </c>
      <c r="AC1175" s="40">
        <f>MAX(AC11:AC1168)</f>
        <v>0</v>
      </c>
      <c r="AD1175" s="40">
        <f>MAX(AD11:AD1168)</f>
        <v>0</v>
      </c>
      <c r="AE1175" s="40">
        <f>MAX(AE11:AE1168)</f>
        <v>0</v>
      </c>
      <c r="AF1175" s="40">
        <f>MAX(AF11:AF1168)</f>
        <v>0</v>
      </c>
      <c r="AG1175" s="40">
        <f>MAX(AG11:AG1168)</f>
        <v>0</v>
      </c>
      <c r="AH1175" s="40">
        <f>MAX(AH11:AH1168)</f>
        <v>0</v>
      </c>
      <c r="AI1175" s="40">
        <f>MAX(AI11:AI1168)</f>
        <v>0</v>
      </c>
      <c r="AJ1175" s="40">
        <f>MAX(AJ11:AJ1168)</f>
        <v>0</v>
      </c>
      <c r="AK1175" s="40">
        <f>MAX(AK11:AK1168)</f>
        <v>0</v>
      </c>
      <c r="AL1175" s="40">
        <f>MAX(AL11:AL1168)</f>
        <v>0</v>
      </c>
      <c r="AM1175" s="40">
        <f>MAX(AM11:AM1168)</f>
        <v>0</v>
      </c>
      <c r="AN1175" s="40">
        <f>MAX(AN11:AN1168)</f>
        <v>0</v>
      </c>
      <c r="AO1175" s="40">
        <f>MAX(AO11:AO1168)</f>
        <v>0</v>
      </c>
      <c r="AP1175" s="40">
        <f>MAX(AP11:AP1168)</f>
        <v>0</v>
      </c>
      <c r="AQ1175" s="40">
        <f>MAX(AQ11:AQ1168)</f>
        <v>0</v>
      </c>
      <c r="AR1175" s="40">
        <f>MAX(AR11:AR1168)</f>
        <v>0</v>
      </c>
      <c r="AS1175" s="40">
        <f>MAX(AS11:AS1168)</f>
        <v>0</v>
      </c>
      <c r="AT1175" s="40">
        <f>MAX(AT11:AT1168)</f>
        <v>0</v>
      </c>
      <c r="AU1175" s="40">
        <f>MAX(AU11:AU1168)</f>
        <v>0</v>
      </c>
      <c r="AV1175" s="40">
        <f>MAX(AV11:AV1168)</f>
        <v>0</v>
      </c>
      <c r="AW1175" s="40">
        <f>MAX(AW11:AW1168)</f>
        <v>0</v>
      </c>
      <c r="AX1175" s="40">
        <f>MAX(AX11:AX1168)</f>
        <v>0</v>
      </c>
      <c r="AY1175" s="40">
        <f>MAX(AY11:AY1168)</f>
        <v>0</v>
      </c>
      <c r="AZ1175" s="40">
        <f>MAX(AZ11:AZ1168)</f>
        <v>0</v>
      </c>
      <c r="BA1175" s="40">
        <f>MAX(BA11:BA1168)</f>
        <v>0</v>
      </c>
    </row>
    <row r="1176" spans="2:53">
      <c r="B1176" s="44" t="s">
        <v>41</v>
      </c>
      <c r="C1176" s="37">
        <f>MIN(C11:C1168)</f>
        <v>5.0000000000000001E-3</v>
      </c>
      <c r="D1176" s="38">
        <f>MIN(D11:D1168)</f>
        <v>0.2</v>
      </c>
      <c r="E1176" s="37">
        <f>MIN(E11:E1168)</f>
        <v>2</v>
      </c>
      <c r="F1176" s="38">
        <f>MIN(F11:F1168)</f>
        <v>1</v>
      </c>
      <c r="G1176" s="37">
        <f>MIN(G11:G1168)</f>
        <v>1</v>
      </c>
      <c r="H1176" s="38">
        <f>MIN(H11:H1168)</f>
        <v>2</v>
      </c>
      <c r="I1176" s="37">
        <f>MIN(I11:I1168)</f>
        <v>2</v>
      </c>
      <c r="J1176" s="38">
        <f>MIN(J11:J1168)</f>
        <v>2</v>
      </c>
      <c r="K1176" s="37">
        <f>MIN(K11:K1168)</f>
        <v>0</v>
      </c>
      <c r="L1176" s="38">
        <f>MIN(L11:L1168)</f>
        <v>0</v>
      </c>
      <c r="M1176" s="37">
        <f>MIN(M11:M1168)</f>
        <v>0</v>
      </c>
      <c r="N1176" s="38">
        <f>MIN(N11:N1168)</f>
        <v>0</v>
      </c>
      <c r="O1176" s="38">
        <f>MIN(O11:O1168)</f>
        <v>0</v>
      </c>
      <c r="P1176" s="38">
        <f>MIN(P11:P1168)</f>
        <v>0</v>
      </c>
      <c r="Q1176" s="38">
        <f>MIN(Q11:Q1168)</f>
        <v>0</v>
      </c>
      <c r="R1176" s="38">
        <f>MIN(R11:R1168)</f>
        <v>0</v>
      </c>
      <c r="S1176" s="38">
        <f>MIN(S11:S1168)</f>
        <v>0</v>
      </c>
      <c r="T1176" s="38">
        <f>MIN(T11:T1168)</f>
        <v>0</v>
      </c>
      <c r="U1176" s="38">
        <f>MIN(U11:U1168)</f>
        <v>0</v>
      </c>
      <c r="V1176" s="38">
        <f>MIN(V11:V1168)</f>
        <v>0</v>
      </c>
      <c r="W1176" s="38">
        <f>MIN(W11:W1168)</f>
        <v>0</v>
      </c>
      <c r="X1176" s="38">
        <f>MIN(X11:X1168)</f>
        <v>0</v>
      </c>
      <c r="Y1176" s="38">
        <f>MIN(Y11:Y1168)</f>
        <v>0</v>
      </c>
      <c r="Z1176" s="38">
        <f>MIN(Z11:Z1168)</f>
        <v>0</v>
      </c>
      <c r="AA1176" s="38">
        <f>MIN(AA11:AA1168)</f>
        <v>0</v>
      </c>
      <c r="AB1176" s="38">
        <f>MIN(AB11:AB1168)</f>
        <v>0</v>
      </c>
      <c r="AC1176" s="38">
        <f>MIN(AC11:AC1168)</f>
        <v>0</v>
      </c>
      <c r="AD1176" s="38">
        <f>MIN(AD11:AD1168)</f>
        <v>0</v>
      </c>
      <c r="AE1176" s="38">
        <f>MIN(AE11:AE1168)</f>
        <v>0</v>
      </c>
      <c r="AF1176" s="38">
        <f>MIN(AF11:AF1168)</f>
        <v>0</v>
      </c>
      <c r="AG1176" s="38">
        <f>MIN(AG11:AG1168)</f>
        <v>0</v>
      </c>
      <c r="AH1176" s="38">
        <f>MIN(AH11:AH1168)</f>
        <v>0</v>
      </c>
      <c r="AI1176" s="38">
        <f>MIN(AI11:AI1168)</f>
        <v>0</v>
      </c>
      <c r="AJ1176" s="38">
        <f>MIN(AJ11:AJ1168)</f>
        <v>0</v>
      </c>
      <c r="AK1176" s="38">
        <f>MIN(AK11:AK1168)</f>
        <v>0</v>
      </c>
      <c r="AL1176" s="38">
        <f>MIN(AL11:AL1168)</f>
        <v>0</v>
      </c>
      <c r="AM1176" s="38">
        <f>MIN(AM11:AM1168)</f>
        <v>0</v>
      </c>
      <c r="AN1176" s="38">
        <f>MIN(AN11:AN1168)</f>
        <v>0</v>
      </c>
      <c r="AO1176" s="38">
        <f>MIN(AO11:AO1168)</f>
        <v>0</v>
      </c>
      <c r="AP1176" s="38">
        <f>MIN(AP11:AP1168)</f>
        <v>0</v>
      </c>
      <c r="AQ1176" s="38">
        <f>MIN(AQ11:AQ1168)</f>
        <v>0</v>
      </c>
      <c r="AR1176" s="38">
        <f>MIN(AR11:AR1168)</f>
        <v>0</v>
      </c>
      <c r="AS1176" s="38">
        <f>MIN(AS11:AS1168)</f>
        <v>0</v>
      </c>
      <c r="AT1176" s="38">
        <f>MIN(AT11:AT1168)</f>
        <v>0</v>
      </c>
      <c r="AU1176" s="38">
        <f>MIN(AU11:AU1168)</f>
        <v>0</v>
      </c>
      <c r="AV1176" s="38">
        <f>MIN(AV11:AV1168)</f>
        <v>0</v>
      </c>
      <c r="AW1176" s="38">
        <f>MIN(AW11:AW1168)</f>
        <v>0</v>
      </c>
      <c r="AX1176" s="38">
        <f>MIN(AX11:AX1168)</f>
        <v>0</v>
      </c>
      <c r="AY1176" s="38">
        <f>MIN(AY11:AY1168)</f>
        <v>0</v>
      </c>
      <c r="AZ1176" s="38">
        <f>MIN(AZ11:AZ1168)</f>
        <v>0</v>
      </c>
      <c r="BA1176" s="38">
        <f>MIN(BA11:BA1168)</f>
        <v>0</v>
      </c>
    </row>
    <row r="1177" spans="2:53" ht="15">
      <c r="B1177" s="45" t="s">
        <v>42</v>
      </c>
      <c r="C1177" s="7">
        <f>PERCENTILE(C$11:C$1168,0.98)</f>
        <v>3.61E-2</v>
      </c>
      <c r="D1177" s="8">
        <f>PERCENTILE(D$11:D$1168,0.98)</f>
        <v>1.175999999999999</v>
      </c>
      <c r="E1177" s="7">
        <f>PERCENTILE(E$11:E$1168,0.98)</f>
        <v>35.099999999999909</v>
      </c>
      <c r="F1177" s="8">
        <f>PERCENTILE(F$11:F$1168,0.98)</f>
        <v>61</v>
      </c>
      <c r="G1177" s="7">
        <f>PERCENTILE(G$11:G$1168,0.98)</f>
        <v>3</v>
      </c>
      <c r="H1177" s="8">
        <f>PERCENTILE(H$11:H$1168,0.98)</f>
        <v>20.759999999999991</v>
      </c>
      <c r="I1177" s="7">
        <f>PERCENTILE(I$11:I$1168,0.98)</f>
        <v>5.039999999999992</v>
      </c>
      <c r="J1177" s="8">
        <f>PERCENTILE(J$11:J$1168,0.98)</f>
        <v>130</v>
      </c>
      <c r="K1177" s="7" t="e">
        <f>PERCENTILE(K$11:K$1168,0.98)</f>
        <v>#NUM!</v>
      </c>
      <c r="L1177" s="8" t="e">
        <f>PERCENTILE(L$11:L$1168,0.98)</f>
        <v>#NUM!</v>
      </c>
      <c r="M1177" s="7" t="e">
        <f>PERCENTILE(M$11:M$1168,0.98)</f>
        <v>#NUM!</v>
      </c>
      <c r="N1177" s="8" t="e">
        <f>PERCENTILE(N$11:N$1168,0.98)</f>
        <v>#NUM!</v>
      </c>
      <c r="O1177" s="8" t="e">
        <f>PERCENTILE(O$11:O$1168,0.98)</f>
        <v>#NUM!</v>
      </c>
      <c r="P1177" s="8" t="e">
        <f>PERCENTILE(P$11:P$1168,0.98)</f>
        <v>#NUM!</v>
      </c>
      <c r="Q1177" s="8" t="e">
        <f>PERCENTILE(Q$11:Q$1168,0.98)</f>
        <v>#NUM!</v>
      </c>
      <c r="R1177" s="8" t="e">
        <f>PERCENTILE(R$11:R$1168,0.98)</f>
        <v>#NUM!</v>
      </c>
      <c r="S1177" s="8" t="e">
        <f>PERCENTILE(S$11:S$1168,0.98)</f>
        <v>#NUM!</v>
      </c>
      <c r="T1177" s="8" t="e">
        <f>PERCENTILE(T$11:T$1168,0.98)</f>
        <v>#NUM!</v>
      </c>
      <c r="U1177" s="8" t="e">
        <f>PERCENTILE(U$11:U$1168,0.98)</f>
        <v>#NUM!</v>
      </c>
      <c r="V1177" s="8" t="e">
        <f>PERCENTILE(V$11:V$1168,0.98)</f>
        <v>#NUM!</v>
      </c>
      <c r="W1177" s="8" t="e">
        <f>PERCENTILE(W$11:W$1168,0.98)</f>
        <v>#NUM!</v>
      </c>
      <c r="X1177" s="8" t="e">
        <f>PERCENTILE(X$11:X$1168,0.98)</f>
        <v>#NUM!</v>
      </c>
      <c r="Y1177" s="8" t="e">
        <f>PERCENTILE(Y$11:Y$1168,0.98)</f>
        <v>#NUM!</v>
      </c>
      <c r="Z1177" s="8" t="e">
        <f>PERCENTILE(Z$11:Z$1168,0.98)</f>
        <v>#NUM!</v>
      </c>
      <c r="AA1177" s="8" t="e">
        <f>PERCENTILE(AA$11:AA$1168,0.98)</f>
        <v>#NUM!</v>
      </c>
      <c r="AB1177" s="8" t="e">
        <f>PERCENTILE(AB$11:AB$1168,0.98)</f>
        <v>#NUM!</v>
      </c>
      <c r="AC1177" s="8" t="e">
        <f>PERCENTILE(AC$11:AC$1168,0.98)</f>
        <v>#NUM!</v>
      </c>
      <c r="AD1177" s="8" t="e">
        <f>PERCENTILE(AD$11:AD$1168,0.98)</f>
        <v>#NUM!</v>
      </c>
      <c r="AE1177" s="8" t="e">
        <f>PERCENTILE(AE$11:AE$1168,0.98)</f>
        <v>#NUM!</v>
      </c>
      <c r="AF1177" s="8" t="e">
        <f>PERCENTILE(AF$11:AF$1168,0.98)</f>
        <v>#NUM!</v>
      </c>
      <c r="AG1177" s="8" t="e">
        <f>PERCENTILE(AG$11:AG$1168,0.98)</f>
        <v>#NUM!</v>
      </c>
      <c r="AH1177" s="8" t="e">
        <f>PERCENTILE(AH$11:AH$1168,0.98)</f>
        <v>#NUM!</v>
      </c>
      <c r="AI1177" s="8" t="e">
        <f>PERCENTILE(AI$11:AI$1168,0.98)</f>
        <v>#NUM!</v>
      </c>
      <c r="AJ1177" s="8" t="e">
        <f>PERCENTILE(AJ$11:AJ$1168,0.98)</f>
        <v>#NUM!</v>
      </c>
      <c r="AK1177" s="8" t="e">
        <f>PERCENTILE(AK$11:AK$1168,0.98)</f>
        <v>#NUM!</v>
      </c>
      <c r="AL1177" s="8" t="e">
        <f>PERCENTILE(AL$11:AL$1168,0.98)</f>
        <v>#NUM!</v>
      </c>
      <c r="AM1177" s="8" t="e">
        <f>PERCENTILE(AM$11:AM$1168,0.98)</f>
        <v>#NUM!</v>
      </c>
      <c r="AN1177" s="8" t="e">
        <f>PERCENTILE(AN$11:AN$1168,0.98)</f>
        <v>#NUM!</v>
      </c>
      <c r="AO1177" s="8" t="e">
        <f>PERCENTILE(AO$11:AO$1168,0.98)</f>
        <v>#NUM!</v>
      </c>
      <c r="AP1177" s="8" t="e">
        <f>PERCENTILE(AP$11:AP$1168,0.98)</f>
        <v>#NUM!</v>
      </c>
      <c r="AQ1177" s="8" t="e">
        <f>PERCENTILE(AQ$11:AQ$1168,0.98)</f>
        <v>#NUM!</v>
      </c>
      <c r="AR1177" s="8" t="e">
        <f>PERCENTILE(AR$11:AR$1168,0.98)</f>
        <v>#NUM!</v>
      </c>
      <c r="AS1177" s="8" t="e">
        <f>PERCENTILE(AS$11:AS$1168,0.98)</f>
        <v>#NUM!</v>
      </c>
      <c r="AT1177" s="8" t="e">
        <f>PERCENTILE(AT$11:AT$1168,0.98)</f>
        <v>#NUM!</v>
      </c>
      <c r="AU1177" s="8" t="e">
        <f>PERCENTILE(AU$11:AU$1168,0.98)</f>
        <v>#NUM!</v>
      </c>
      <c r="AV1177" s="8" t="e">
        <f>PERCENTILE(AV$11:AV$1168,0.98)</f>
        <v>#NUM!</v>
      </c>
      <c r="AW1177" s="8" t="e">
        <f>PERCENTILE(AW$11:AW$1168,0.98)</f>
        <v>#NUM!</v>
      </c>
      <c r="AX1177" s="8" t="e">
        <f>PERCENTILE(AX$11:AX$1168,0.98)</f>
        <v>#NUM!</v>
      </c>
      <c r="AY1177" s="8" t="e">
        <f>PERCENTILE(AY$11:AY$1168,0.98)</f>
        <v>#NUM!</v>
      </c>
      <c r="AZ1177" s="8" t="e">
        <f>PERCENTILE(AZ$11:AZ$1168,0.98)</f>
        <v>#NUM!</v>
      </c>
      <c r="BA1177" s="8" t="e">
        <f>PERCENTILE(BA$11:BA$1168,0.98)</f>
        <v>#NUM!</v>
      </c>
    </row>
    <row r="1178" spans="2:53" ht="15">
      <c r="B1178" s="46" t="s">
        <v>43</v>
      </c>
      <c r="C1178" s="9">
        <f>PERCENTILE(C$11:C$1168,0.95)</f>
        <v>2.5049999999999985E-2</v>
      </c>
      <c r="D1178" s="10">
        <f>PERCENTILE(D$11:D$1168,0.95)</f>
        <v>0.9</v>
      </c>
      <c r="E1178" s="9">
        <f>PERCENTILE(E$11:E$1168,0.95)</f>
        <v>18.25</v>
      </c>
      <c r="F1178" s="10">
        <f>PERCENTILE(F$11:F$1168,0.95)</f>
        <v>43</v>
      </c>
      <c r="G1178" s="9">
        <f>PERCENTILE(G$11:G$1168,0.95)</f>
        <v>2</v>
      </c>
      <c r="H1178" s="10">
        <f>PERCENTILE(H$11:H$1168,0.95)</f>
        <v>14.399999999999864</v>
      </c>
      <c r="I1178" s="9">
        <f>PERCENTILE(I$11:I$1168,0.95)</f>
        <v>4</v>
      </c>
      <c r="J1178" s="10">
        <f>PERCENTILE(J$11:J$1168,0.95)</f>
        <v>95</v>
      </c>
      <c r="K1178" s="9" t="e">
        <f>PERCENTILE(K$11:K$1168,0.95)</f>
        <v>#NUM!</v>
      </c>
      <c r="L1178" s="10" t="e">
        <f>PERCENTILE(L$11:L$1168,0.95)</f>
        <v>#NUM!</v>
      </c>
      <c r="M1178" s="9" t="e">
        <f>PERCENTILE(M$11:M$1168,0.95)</f>
        <v>#NUM!</v>
      </c>
      <c r="N1178" s="10" t="e">
        <f>PERCENTILE(N$11:N$1168,0.95)</f>
        <v>#NUM!</v>
      </c>
      <c r="O1178" s="10" t="e">
        <f>PERCENTILE(O$11:O$1168,0.95)</f>
        <v>#NUM!</v>
      </c>
      <c r="P1178" s="10" t="e">
        <f>PERCENTILE(P$11:P$1168,0.95)</f>
        <v>#NUM!</v>
      </c>
      <c r="Q1178" s="10" t="e">
        <f>PERCENTILE(Q$11:Q$1168,0.95)</f>
        <v>#NUM!</v>
      </c>
      <c r="R1178" s="10" t="e">
        <f>PERCENTILE(R$11:R$1168,0.95)</f>
        <v>#NUM!</v>
      </c>
      <c r="S1178" s="10" t="e">
        <f>PERCENTILE(S$11:S$1168,0.95)</f>
        <v>#NUM!</v>
      </c>
      <c r="T1178" s="10" t="e">
        <f>PERCENTILE(T$11:T$1168,0.95)</f>
        <v>#NUM!</v>
      </c>
      <c r="U1178" s="10" t="e">
        <f>PERCENTILE(U$11:U$1168,0.95)</f>
        <v>#NUM!</v>
      </c>
      <c r="V1178" s="10" t="e">
        <f>PERCENTILE(V$11:V$1168,0.95)</f>
        <v>#NUM!</v>
      </c>
      <c r="W1178" s="10" t="e">
        <f>PERCENTILE(W$11:W$1168,0.95)</f>
        <v>#NUM!</v>
      </c>
      <c r="X1178" s="10" t="e">
        <f>PERCENTILE(X$11:X$1168,0.95)</f>
        <v>#NUM!</v>
      </c>
      <c r="Y1178" s="10" t="e">
        <f>PERCENTILE(Y$11:Y$1168,0.95)</f>
        <v>#NUM!</v>
      </c>
      <c r="Z1178" s="10" t="e">
        <f>PERCENTILE(Z$11:Z$1168,0.95)</f>
        <v>#NUM!</v>
      </c>
      <c r="AA1178" s="10" t="e">
        <f>PERCENTILE(AA$11:AA$1168,0.95)</f>
        <v>#NUM!</v>
      </c>
      <c r="AB1178" s="10" t="e">
        <f>PERCENTILE(AB$11:AB$1168,0.95)</f>
        <v>#NUM!</v>
      </c>
      <c r="AC1178" s="10" t="e">
        <f>PERCENTILE(AC$11:AC$1168,0.95)</f>
        <v>#NUM!</v>
      </c>
      <c r="AD1178" s="10" t="e">
        <f>PERCENTILE(AD$11:AD$1168,0.95)</f>
        <v>#NUM!</v>
      </c>
      <c r="AE1178" s="10" t="e">
        <f>PERCENTILE(AE$11:AE$1168,0.95)</f>
        <v>#NUM!</v>
      </c>
      <c r="AF1178" s="10" t="e">
        <f>PERCENTILE(AF$11:AF$1168,0.95)</f>
        <v>#NUM!</v>
      </c>
      <c r="AG1178" s="10" t="e">
        <f>PERCENTILE(AG$11:AG$1168,0.95)</f>
        <v>#NUM!</v>
      </c>
      <c r="AH1178" s="10" t="e">
        <f>PERCENTILE(AH$11:AH$1168,0.95)</f>
        <v>#NUM!</v>
      </c>
      <c r="AI1178" s="10" t="e">
        <f>PERCENTILE(AI$11:AI$1168,0.95)</f>
        <v>#NUM!</v>
      </c>
      <c r="AJ1178" s="10" t="e">
        <f>PERCENTILE(AJ$11:AJ$1168,0.95)</f>
        <v>#NUM!</v>
      </c>
      <c r="AK1178" s="10" t="e">
        <f>PERCENTILE(AK$11:AK$1168,0.95)</f>
        <v>#NUM!</v>
      </c>
      <c r="AL1178" s="10" t="e">
        <f>PERCENTILE(AL$11:AL$1168,0.95)</f>
        <v>#NUM!</v>
      </c>
      <c r="AM1178" s="10" t="e">
        <f>PERCENTILE(AM$11:AM$1168,0.95)</f>
        <v>#NUM!</v>
      </c>
      <c r="AN1178" s="10" t="e">
        <f>PERCENTILE(AN$11:AN$1168,0.95)</f>
        <v>#NUM!</v>
      </c>
      <c r="AO1178" s="10" t="e">
        <f>PERCENTILE(AO$11:AO$1168,0.95)</f>
        <v>#NUM!</v>
      </c>
      <c r="AP1178" s="10" t="e">
        <f>PERCENTILE(AP$11:AP$1168,0.95)</f>
        <v>#NUM!</v>
      </c>
      <c r="AQ1178" s="10" t="e">
        <f>PERCENTILE(AQ$11:AQ$1168,0.95)</f>
        <v>#NUM!</v>
      </c>
      <c r="AR1178" s="10" t="e">
        <f>PERCENTILE(AR$11:AR$1168,0.95)</f>
        <v>#NUM!</v>
      </c>
      <c r="AS1178" s="10" t="e">
        <f>PERCENTILE(AS$11:AS$1168,0.95)</f>
        <v>#NUM!</v>
      </c>
      <c r="AT1178" s="10" t="e">
        <f>PERCENTILE(AT$11:AT$1168,0.95)</f>
        <v>#NUM!</v>
      </c>
      <c r="AU1178" s="10" t="e">
        <f>PERCENTILE(AU$11:AU$1168,0.95)</f>
        <v>#NUM!</v>
      </c>
      <c r="AV1178" s="10" t="e">
        <f>PERCENTILE(AV$11:AV$1168,0.95)</f>
        <v>#NUM!</v>
      </c>
      <c r="AW1178" s="10" t="e">
        <f>PERCENTILE(AW$11:AW$1168,0.95)</f>
        <v>#NUM!</v>
      </c>
      <c r="AX1178" s="10" t="e">
        <f>PERCENTILE(AX$11:AX$1168,0.95)</f>
        <v>#NUM!</v>
      </c>
      <c r="AY1178" s="10" t="e">
        <f>PERCENTILE(AY$11:AY$1168,0.95)</f>
        <v>#NUM!</v>
      </c>
      <c r="AZ1178" s="10" t="e">
        <f>PERCENTILE(AZ$11:AZ$1168,0.95)</f>
        <v>#NUM!</v>
      </c>
      <c r="BA1178" s="10" t="e">
        <f>PERCENTILE(BA$11:BA$1168,0.95)</f>
        <v>#NUM!</v>
      </c>
    </row>
    <row r="1179" spans="2:53" ht="15">
      <c r="B1179" s="45" t="s">
        <v>44</v>
      </c>
      <c r="C1179" s="7">
        <f>PERCENTILE(C$11:C$1168,0.9)</f>
        <v>1.6E-2</v>
      </c>
      <c r="D1179" s="8">
        <f>PERCENTILE(D$11:D$1168,0.9)</f>
        <v>0.6</v>
      </c>
      <c r="E1179" s="7">
        <f>PERCENTILE(E$11:E$1168,0.9)</f>
        <v>14</v>
      </c>
      <c r="F1179" s="8">
        <f>PERCENTILE(F$11:F$1168,0.9)</f>
        <v>36</v>
      </c>
      <c r="G1179" s="7">
        <f>PERCENTILE(G$11:G$1168,0.9)</f>
        <v>2</v>
      </c>
      <c r="H1179" s="8">
        <f>PERCENTILE(H$11:H$1168,0.9)</f>
        <v>12</v>
      </c>
      <c r="I1179" s="7">
        <f>PERCENTILE(I$11:I$1168,0.9)</f>
        <v>3</v>
      </c>
      <c r="J1179" s="8">
        <f>PERCENTILE(J$11:J$1168,0.9)</f>
        <v>73</v>
      </c>
      <c r="K1179" s="7" t="e">
        <f>PERCENTILE(K$11:K$1168,0.9)</f>
        <v>#NUM!</v>
      </c>
      <c r="L1179" s="8" t="e">
        <f>PERCENTILE(L$11:L$1168,0.9)</f>
        <v>#NUM!</v>
      </c>
      <c r="M1179" s="7" t="e">
        <f>PERCENTILE(M$11:M$1168,0.9)</f>
        <v>#NUM!</v>
      </c>
      <c r="N1179" s="8" t="e">
        <f>PERCENTILE(N$11:N$1168,0.9)</f>
        <v>#NUM!</v>
      </c>
      <c r="O1179" s="8" t="e">
        <f>PERCENTILE(O$11:O$1168,0.9)</f>
        <v>#NUM!</v>
      </c>
      <c r="P1179" s="8" t="e">
        <f>PERCENTILE(P$11:P$1168,0.9)</f>
        <v>#NUM!</v>
      </c>
      <c r="Q1179" s="8" t="e">
        <f>PERCENTILE(Q$11:Q$1168,0.9)</f>
        <v>#NUM!</v>
      </c>
      <c r="R1179" s="8" t="e">
        <f>PERCENTILE(R$11:R$1168,0.9)</f>
        <v>#NUM!</v>
      </c>
      <c r="S1179" s="8" t="e">
        <f>PERCENTILE(S$11:S$1168,0.9)</f>
        <v>#NUM!</v>
      </c>
      <c r="T1179" s="8" t="e">
        <f>PERCENTILE(T$11:T$1168,0.9)</f>
        <v>#NUM!</v>
      </c>
      <c r="U1179" s="8" t="e">
        <f>PERCENTILE(U$11:U$1168,0.9)</f>
        <v>#NUM!</v>
      </c>
      <c r="V1179" s="8" t="e">
        <f>PERCENTILE(V$11:V$1168,0.9)</f>
        <v>#NUM!</v>
      </c>
      <c r="W1179" s="8" t="e">
        <f>PERCENTILE(W$11:W$1168,0.9)</f>
        <v>#NUM!</v>
      </c>
      <c r="X1179" s="8" t="e">
        <f>PERCENTILE(X$11:X$1168,0.9)</f>
        <v>#NUM!</v>
      </c>
      <c r="Y1179" s="8" t="e">
        <f>PERCENTILE(Y$11:Y$1168,0.9)</f>
        <v>#NUM!</v>
      </c>
      <c r="Z1179" s="8" t="e">
        <f>PERCENTILE(Z$11:Z$1168,0.9)</f>
        <v>#NUM!</v>
      </c>
      <c r="AA1179" s="8" t="e">
        <f>PERCENTILE(AA$11:AA$1168,0.9)</f>
        <v>#NUM!</v>
      </c>
      <c r="AB1179" s="8" t="e">
        <f>PERCENTILE(AB$11:AB$1168,0.9)</f>
        <v>#NUM!</v>
      </c>
      <c r="AC1179" s="8" t="e">
        <f>PERCENTILE(AC$11:AC$1168,0.9)</f>
        <v>#NUM!</v>
      </c>
      <c r="AD1179" s="8" t="e">
        <f>PERCENTILE(AD$11:AD$1168,0.9)</f>
        <v>#NUM!</v>
      </c>
      <c r="AE1179" s="8" t="e">
        <f>PERCENTILE(AE$11:AE$1168,0.9)</f>
        <v>#NUM!</v>
      </c>
      <c r="AF1179" s="8" t="e">
        <f>PERCENTILE(AF$11:AF$1168,0.9)</f>
        <v>#NUM!</v>
      </c>
      <c r="AG1179" s="8" t="e">
        <f>PERCENTILE(AG$11:AG$1168,0.9)</f>
        <v>#NUM!</v>
      </c>
      <c r="AH1179" s="8" t="e">
        <f>PERCENTILE(AH$11:AH$1168,0.9)</f>
        <v>#NUM!</v>
      </c>
      <c r="AI1179" s="8" t="e">
        <f>PERCENTILE(AI$11:AI$1168,0.9)</f>
        <v>#NUM!</v>
      </c>
      <c r="AJ1179" s="8" t="e">
        <f>PERCENTILE(AJ$11:AJ$1168,0.9)</f>
        <v>#NUM!</v>
      </c>
      <c r="AK1179" s="8" t="e">
        <f>PERCENTILE(AK$11:AK$1168,0.9)</f>
        <v>#NUM!</v>
      </c>
      <c r="AL1179" s="8" t="e">
        <f>PERCENTILE(AL$11:AL$1168,0.9)</f>
        <v>#NUM!</v>
      </c>
      <c r="AM1179" s="8" t="e">
        <f>PERCENTILE(AM$11:AM$1168,0.9)</f>
        <v>#NUM!</v>
      </c>
      <c r="AN1179" s="8" t="e">
        <f>PERCENTILE(AN$11:AN$1168,0.9)</f>
        <v>#NUM!</v>
      </c>
      <c r="AO1179" s="8" t="e">
        <f>PERCENTILE(AO$11:AO$1168,0.9)</f>
        <v>#NUM!</v>
      </c>
      <c r="AP1179" s="8" t="e">
        <f>PERCENTILE(AP$11:AP$1168,0.9)</f>
        <v>#NUM!</v>
      </c>
      <c r="AQ1179" s="8" t="e">
        <f>PERCENTILE(AQ$11:AQ$1168,0.9)</f>
        <v>#NUM!</v>
      </c>
      <c r="AR1179" s="8" t="e">
        <f>PERCENTILE(AR$11:AR$1168,0.9)</f>
        <v>#NUM!</v>
      </c>
      <c r="AS1179" s="8" t="e">
        <f>PERCENTILE(AS$11:AS$1168,0.9)</f>
        <v>#NUM!</v>
      </c>
      <c r="AT1179" s="8" t="e">
        <f>PERCENTILE(AT$11:AT$1168,0.9)</f>
        <v>#NUM!</v>
      </c>
      <c r="AU1179" s="8" t="e">
        <f>PERCENTILE(AU$11:AU$1168,0.9)</f>
        <v>#NUM!</v>
      </c>
      <c r="AV1179" s="8" t="e">
        <f>PERCENTILE(AV$11:AV$1168,0.9)</f>
        <v>#NUM!</v>
      </c>
      <c r="AW1179" s="8" t="e">
        <f>PERCENTILE(AW$11:AW$1168,0.9)</f>
        <v>#NUM!</v>
      </c>
      <c r="AX1179" s="8" t="e">
        <f>PERCENTILE(AX$11:AX$1168,0.9)</f>
        <v>#NUM!</v>
      </c>
      <c r="AY1179" s="8" t="e">
        <f>PERCENTILE(AY$11:AY$1168,0.9)</f>
        <v>#NUM!</v>
      </c>
      <c r="AZ1179" s="8" t="e">
        <f>PERCENTILE(AZ$11:AZ$1168,0.9)</f>
        <v>#NUM!</v>
      </c>
      <c r="BA1179" s="8" t="e">
        <f>PERCENTILE(BA$11:BA$1168,0.9)</f>
        <v>#NUM!</v>
      </c>
    </row>
    <row r="1180" spans="2:53" ht="15">
      <c r="B1180" s="46" t="s">
        <v>45</v>
      </c>
      <c r="C1180" s="9">
        <f>PERCENTILE(C$11:C$1168,0.85)</f>
        <v>1.2E-2</v>
      </c>
      <c r="D1180" s="10">
        <f>PERCENTILE(D$11:D$1168,0.85)</f>
        <v>0.5</v>
      </c>
      <c r="E1180" s="9">
        <f>PERCENTILE(E$11:E$1168,0.85)</f>
        <v>12</v>
      </c>
      <c r="F1180" s="10">
        <f>PERCENTILE(F$11:F$1168,0.85)</f>
        <v>30</v>
      </c>
      <c r="G1180" s="9">
        <f>PERCENTILE(G$11:G$1168,0.85)</f>
        <v>2</v>
      </c>
      <c r="H1180" s="10">
        <f>PERCENTILE(H$11:H$1168,0.85)</f>
        <v>11</v>
      </c>
      <c r="I1180" s="9">
        <f>PERCENTILE(I$11:I$1168,0.85)</f>
        <v>3</v>
      </c>
      <c r="J1180" s="10">
        <f>PERCENTILE(J$11:J$1168,0.85)</f>
        <v>65</v>
      </c>
      <c r="K1180" s="9" t="e">
        <f>PERCENTILE(K$11:K$1168,0.85)</f>
        <v>#NUM!</v>
      </c>
      <c r="L1180" s="10" t="e">
        <f>PERCENTILE(L$11:L$1168,0.85)</f>
        <v>#NUM!</v>
      </c>
      <c r="M1180" s="9" t="e">
        <f>PERCENTILE(M$11:M$1168,0.85)</f>
        <v>#NUM!</v>
      </c>
      <c r="N1180" s="10" t="e">
        <f>PERCENTILE(N$11:N$1168,0.85)</f>
        <v>#NUM!</v>
      </c>
      <c r="O1180" s="10" t="e">
        <f>PERCENTILE(O$11:O$1168,0.85)</f>
        <v>#NUM!</v>
      </c>
      <c r="P1180" s="10" t="e">
        <f>PERCENTILE(P$11:P$1168,0.85)</f>
        <v>#NUM!</v>
      </c>
      <c r="Q1180" s="10" t="e">
        <f>PERCENTILE(Q$11:Q$1168,0.85)</f>
        <v>#NUM!</v>
      </c>
      <c r="R1180" s="10" t="e">
        <f>PERCENTILE(R$11:R$1168,0.85)</f>
        <v>#NUM!</v>
      </c>
      <c r="S1180" s="10" t="e">
        <f>PERCENTILE(S$11:S$1168,0.85)</f>
        <v>#NUM!</v>
      </c>
      <c r="T1180" s="10" t="e">
        <f>PERCENTILE(T$11:T$1168,0.85)</f>
        <v>#NUM!</v>
      </c>
      <c r="U1180" s="10" t="e">
        <f>PERCENTILE(U$11:U$1168,0.85)</f>
        <v>#NUM!</v>
      </c>
      <c r="V1180" s="10" t="e">
        <f>PERCENTILE(V$11:V$1168,0.85)</f>
        <v>#NUM!</v>
      </c>
      <c r="W1180" s="10" t="e">
        <f>PERCENTILE(W$11:W$1168,0.85)</f>
        <v>#NUM!</v>
      </c>
      <c r="X1180" s="10" t="e">
        <f>PERCENTILE(X$11:X$1168,0.85)</f>
        <v>#NUM!</v>
      </c>
      <c r="Y1180" s="10" t="e">
        <f>PERCENTILE(Y$11:Y$1168,0.85)</f>
        <v>#NUM!</v>
      </c>
      <c r="Z1180" s="10" t="e">
        <f>PERCENTILE(Z$11:Z$1168,0.85)</f>
        <v>#NUM!</v>
      </c>
      <c r="AA1180" s="10" t="e">
        <f>PERCENTILE(AA$11:AA$1168,0.85)</f>
        <v>#NUM!</v>
      </c>
      <c r="AB1180" s="10" t="e">
        <f>PERCENTILE(AB$11:AB$1168,0.85)</f>
        <v>#NUM!</v>
      </c>
      <c r="AC1180" s="10" t="e">
        <f>PERCENTILE(AC$11:AC$1168,0.85)</f>
        <v>#NUM!</v>
      </c>
      <c r="AD1180" s="10" t="e">
        <f>PERCENTILE(AD$11:AD$1168,0.85)</f>
        <v>#NUM!</v>
      </c>
      <c r="AE1180" s="10" t="e">
        <f>PERCENTILE(AE$11:AE$1168,0.85)</f>
        <v>#NUM!</v>
      </c>
      <c r="AF1180" s="10" t="e">
        <f>PERCENTILE(AF$11:AF$1168,0.85)</f>
        <v>#NUM!</v>
      </c>
      <c r="AG1180" s="10" t="e">
        <f>PERCENTILE(AG$11:AG$1168,0.85)</f>
        <v>#NUM!</v>
      </c>
      <c r="AH1180" s="10" t="e">
        <f>PERCENTILE(AH$11:AH$1168,0.85)</f>
        <v>#NUM!</v>
      </c>
      <c r="AI1180" s="10" t="e">
        <f>PERCENTILE(AI$11:AI$1168,0.85)</f>
        <v>#NUM!</v>
      </c>
      <c r="AJ1180" s="10" t="e">
        <f>PERCENTILE(AJ$11:AJ$1168,0.85)</f>
        <v>#NUM!</v>
      </c>
      <c r="AK1180" s="10" t="e">
        <f>PERCENTILE(AK$11:AK$1168,0.85)</f>
        <v>#NUM!</v>
      </c>
      <c r="AL1180" s="10" t="e">
        <f>PERCENTILE(AL$11:AL$1168,0.85)</f>
        <v>#NUM!</v>
      </c>
      <c r="AM1180" s="10" t="e">
        <f>PERCENTILE(AM$11:AM$1168,0.85)</f>
        <v>#NUM!</v>
      </c>
      <c r="AN1180" s="10" t="e">
        <f>PERCENTILE(AN$11:AN$1168,0.85)</f>
        <v>#NUM!</v>
      </c>
      <c r="AO1180" s="10" t="e">
        <f>PERCENTILE(AO$11:AO$1168,0.85)</f>
        <v>#NUM!</v>
      </c>
      <c r="AP1180" s="10" t="e">
        <f>PERCENTILE(AP$11:AP$1168,0.85)</f>
        <v>#NUM!</v>
      </c>
      <c r="AQ1180" s="10" t="e">
        <f>PERCENTILE(AQ$11:AQ$1168,0.85)</f>
        <v>#NUM!</v>
      </c>
      <c r="AR1180" s="10" t="e">
        <f>PERCENTILE(AR$11:AR$1168,0.85)</f>
        <v>#NUM!</v>
      </c>
      <c r="AS1180" s="10" t="e">
        <f>PERCENTILE(AS$11:AS$1168,0.85)</f>
        <v>#NUM!</v>
      </c>
      <c r="AT1180" s="10" t="e">
        <f>PERCENTILE(AT$11:AT$1168,0.85)</f>
        <v>#NUM!</v>
      </c>
      <c r="AU1180" s="10" t="e">
        <f>PERCENTILE(AU$11:AU$1168,0.85)</f>
        <v>#NUM!</v>
      </c>
      <c r="AV1180" s="10" t="e">
        <f>PERCENTILE(AV$11:AV$1168,0.85)</f>
        <v>#NUM!</v>
      </c>
      <c r="AW1180" s="10" t="e">
        <f>PERCENTILE(AW$11:AW$1168,0.85)</f>
        <v>#NUM!</v>
      </c>
      <c r="AX1180" s="10" t="e">
        <f>PERCENTILE(AX$11:AX$1168,0.85)</f>
        <v>#NUM!</v>
      </c>
      <c r="AY1180" s="10" t="e">
        <f>PERCENTILE(AY$11:AY$1168,0.85)</f>
        <v>#NUM!</v>
      </c>
      <c r="AZ1180" s="10" t="e">
        <f>PERCENTILE(AZ$11:AZ$1168,0.85)</f>
        <v>#NUM!</v>
      </c>
      <c r="BA1180" s="10" t="e">
        <f>PERCENTILE(BA$11:BA$1168,0.85)</f>
        <v>#NUM!</v>
      </c>
    </row>
    <row r="1181" spans="2:53" ht="15">
      <c r="B1181" s="45" t="s">
        <v>46</v>
      </c>
      <c r="C1181" s="7">
        <f>PERCENTILE(C$11:C$1168,0.8)</f>
        <v>1.0200000000000002E-2</v>
      </c>
      <c r="D1181" s="8">
        <f>PERCENTILE(D$11:D$1168,0.8)</f>
        <v>0.5</v>
      </c>
      <c r="E1181" s="7">
        <f>PERCENTILE(E$11:E$1168,0.8)</f>
        <v>11</v>
      </c>
      <c r="F1181" s="8">
        <f>PERCENTILE(F$11:F$1168,0.8)</f>
        <v>26</v>
      </c>
      <c r="G1181" s="7">
        <f>PERCENTILE(G$11:G$1168,0.8)</f>
        <v>1</v>
      </c>
      <c r="H1181" s="8">
        <f>PERCENTILE(H$11:H$1168,0.8)</f>
        <v>10</v>
      </c>
      <c r="I1181" s="7">
        <f>PERCENTILE(I$11:I$1168,0.8)</f>
        <v>3</v>
      </c>
      <c r="J1181" s="8">
        <f>PERCENTILE(J$11:J$1168,0.8)</f>
        <v>60</v>
      </c>
      <c r="K1181" s="7" t="e">
        <f>PERCENTILE(K$11:K$1168,0.8)</f>
        <v>#NUM!</v>
      </c>
      <c r="L1181" s="8" t="e">
        <f>PERCENTILE(L$11:L$1168,0.8)</f>
        <v>#NUM!</v>
      </c>
      <c r="M1181" s="7" t="e">
        <f>PERCENTILE(M$11:M$1168,0.8)</f>
        <v>#NUM!</v>
      </c>
      <c r="N1181" s="8" t="e">
        <f>PERCENTILE(N$11:N$1168,0.8)</f>
        <v>#NUM!</v>
      </c>
      <c r="O1181" s="8" t="e">
        <f>PERCENTILE(O$11:O$1168,0.8)</f>
        <v>#NUM!</v>
      </c>
      <c r="P1181" s="8" t="e">
        <f>PERCENTILE(P$11:P$1168,0.8)</f>
        <v>#NUM!</v>
      </c>
      <c r="Q1181" s="8" t="e">
        <f>PERCENTILE(Q$11:Q$1168,0.8)</f>
        <v>#NUM!</v>
      </c>
      <c r="R1181" s="8" t="e">
        <f>PERCENTILE(R$11:R$1168,0.8)</f>
        <v>#NUM!</v>
      </c>
      <c r="S1181" s="8" t="e">
        <f>PERCENTILE(S$11:S$1168,0.8)</f>
        <v>#NUM!</v>
      </c>
      <c r="T1181" s="8" t="e">
        <f>PERCENTILE(T$11:T$1168,0.8)</f>
        <v>#NUM!</v>
      </c>
      <c r="U1181" s="8" t="e">
        <f>PERCENTILE(U$11:U$1168,0.8)</f>
        <v>#NUM!</v>
      </c>
      <c r="V1181" s="8" t="e">
        <f>PERCENTILE(V$11:V$1168,0.8)</f>
        <v>#NUM!</v>
      </c>
      <c r="W1181" s="8" t="e">
        <f>PERCENTILE(W$11:W$1168,0.8)</f>
        <v>#NUM!</v>
      </c>
      <c r="X1181" s="8" t="e">
        <f>PERCENTILE(X$11:X$1168,0.8)</f>
        <v>#NUM!</v>
      </c>
      <c r="Y1181" s="8" t="e">
        <f>PERCENTILE(Y$11:Y$1168,0.8)</f>
        <v>#NUM!</v>
      </c>
      <c r="Z1181" s="8" t="e">
        <f>PERCENTILE(Z$11:Z$1168,0.8)</f>
        <v>#NUM!</v>
      </c>
      <c r="AA1181" s="8" t="e">
        <f>PERCENTILE(AA$11:AA$1168,0.8)</f>
        <v>#NUM!</v>
      </c>
      <c r="AB1181" s="8" t="e">
        <f>PERCENTILE(AB$11:AB$1168,0.8)</f>
        <v>#NUM!</v>
      </c>
      <c r="AC1181" s="8" t="e">
        <f>PERCENTILE(AC$11:AC$1168,0.8)</f>
        <v>#NUM!</v>
      </c>
      <c r="AD1181" s="8" t="e">
        <f>PERCENTILE(AD$11:AD$1168,0.8)</f>
        <v>#NUM!</v>
      </c>
      <c r="AE1181" s="8" t="e">
        <f>PERCENTILE(AE$11:AE$1168,0.8)</f>
        <v>#NUM!</v>
      </c>
      <c r="AF1181" s="8" t="e">
        <f>PERCENTILE(AF$11:AF$1168,0.8)</f>
        <v>#NUM!</v>
      </c>
      <c r="AG1181" s="8" t="e">
        <f>PERCENTILE(AG$11:AG$1168,0.8)</f>
        <v>#NUM!</v>
      </c>
      <c r="AH1181" s="8" t="e">
        <f>PERCENTILE(AH$11:AH$1168,0.8)</f>
        <v>#NUM!</v>
      </c>
      <c r="AI1181" s="8" t="e">
        <f>PERCENTILE(AI$11:AI$1168,0.8)</f>
        <v>#NUM!</v>
      </c>
      <c r="AJ1181" s="8" t="e">
        <f>PERCENTILE(AJ$11:AJ$1168,0.8)</f>
        <v>#NUM!</v>
      </c>
      <c r="AK1181" s="8" t="e">
        <f>PERCENTILE(AK$11:AK$1168,0.8)</f>
        <v>#NUM!</v>
      </c>
      <c r="AL1181" s="8" t="e">
        <f>PERCENTILE(AL$11:AL$1168,0.8)</f>
        <v>#NUM!</v>
      </c>
      <c r="AM1181" s="8" t="e">
        <f>PERCENTILE(AM$11:AM$1168,0.8)</f>
        <v>#NUM!</v>
      </c>
      <c r="AN1181" s="8" t="e">
        <f>PERCENTILE(AN$11:AN$1168,0.8)</f>
        <v>#NUM!</v>
      </c>
      <c r="AO1181" s="8" t="e">
        <f>PERCENTILE(AO$11:AO$1168,0.8)</f>
        <v>#NUM!</v>
      </c>
      <c r="AP1181" s="8" t="e">
        <f>PERCENTILE(AP$11:AP$1168,0.8)</f>
        <v>#NUM!</v>
      </c>
      <c r="AQ1181" s="8" t="e">
        <f>PERCENTILE(AQ$11:AQ$1168,0.8)</f>
        <v>#NUM!</v>
      </c>
      <c r="AR1181" s="8" t="e">
        <f>PERCENTILE(AR$11:AR$1168,0.8)</f>
        <v>#NUM!</v>
      </c>
      <c r="AS1181" s="8" t="e">
        <f>PERCENTILE(AS$11:AS$1168,0.8)</f>
        <v>#NUM!</v>
      </c>
      <c r="AT1181" s="8" t="e">
        <f>PERCENTILE(AT$11:AT$1168,0.8)</f>
        <v>#NUM!</v>
      </c>
      <c r="AU1181" s="8" t="e">
        <f>PERCENTILE(AU$11:AU$1168,0.8)</f>
        <v>#NUM!</v>
      </c>
      <c r="AV1181" s="8" t="e">
        <f>PERCENTILE(AV$11:AV$1168,0.8)</f>
        <v>#NUM!</v>
      </c>
      <c r="AW1181" s="8" t="e">
        <f>PERCENTILE(AW$11:AW$1168,0.8)</f>
        <v>#NUM!</v>
      </c>
      <c r="AX1181" s="8" t="e">
        <f>PERCENTILE(AX$11:AX$1168,0.8)</f>
        <v>#NUM!</v>
      </c>
      <c r="AY1181" s="8" t="e">
        <f>PERCENTILE(AY$11:AY$1168,0.8)</f>
        <v>#NUM!</v>
      </c>
      <c r="AZ1181" s="8" t="e">
        <f>PERCENTILE(AZ$11:AZ$1168,0.8)</f>
        <v>#NUM!</v>
      </c>
      <c r="BA1181" s="8" t="e">
        <f>PERCENTILE(BA$11:BA$1168,0.8)</f>
        <v>#NUM!</v>
      </c>
    </row>
    <row r="1182" spans="2:53" ht="15">
      <c r="B1182" s="46" t="s">
        <v>47</v>
      </c>
      <c r="C1182" s="9">
        <f>PERCENTILE(C$11:C$1168,0.7)</f>
        <v>8.9999999999999993E-3</v>
      </c>
      <c r="D1182" s="10">
        <f>PERCENTILE(D$11:D$1168,0.7)</f>
        <v>0.4</v>
      </c>
      <c r="E1182" s="9">
        <f>PERCENTILE(E$11:E$1168,0.7)</f>
        <v>10</v>
      </c>
      <c r="F1182" s="10">
        <f>PERCENTILE(F$11:F$1168,0.7)</f>
        <v>22</v>
      </c>
      <c r="G1182" s="9">
        <f>PERCENTILE(G$11:G$1168,0.7)</f>
        <v>1</v>
      </c>
      <c r="H1182" s="10">
        <f>PERCENTILE(H$11:H$1168,0.7)</f>
        <v>9</v>
      </c>
      <c r="I1182" s="9">
        <f>PERCENTILE(I$11:I$1168,0.7)</f>
        <v>2</v>
      </c>
      <c r="J1182" s="10">
        <f>PERCENTILE(J$11:J$1168,0.7)</f>
        <v>53</v>
      </c>
      <c r="K1182" s="9" t="e">
        <f>PERCENTILE(K$11:K$1168,0.7)</f>
        <v>#NUM!</v>
      </c>
      <c r="L1182" s="10" t="e">
        <f>PERCENTILE(L$11:L$1168,0.7)</f>
        <v>#NUM!</v>
      </c>
      <c r="M1182" s="9" t="e">
        <f>PERCENTILE(M$11:M$1168,0.7)</f>
        <v>#NUM!</v>
      </c>
      <c r="N1182" s="10" t="e">
        <f>PERCENTILE(N$11:N$1168,0.7)</f>
        <v>#NUM!</v>
      </c>
      <c r="O1182" s="10" t="e">
        <f>PERCENTILE(O$11:O$1168,0.7)</f>
        <v>#NUM!</v>
      </c>
      <c r="P1182" s="10" t="e">
        <f>PERCENTILE(P$11:P$1168,0.7)</f>
        <v>#NUM!</v>
      </c>
      <c r="Q1182" s="10" t="e">
        <f>PERCENTILE(Q$11:Q$1168,0.7)</f>
        <v>#NUM!</v>
      </c>
      <c r="R1182" s="10" t="e">
        <f>PERCENTILE(R$11:R$1168,0.7)</f>
        <v>#NUM!</v>
      </c>
      <c r="S1182" s="10" t="e">
        <f>PERCENTILE(S$11:S$1168,0.7)</f>
        <v>#NUM!</v>
      </c>
      <c r="T1182" s="10" t="e">
        <f>PERCENTILE(T$11:T$1168,0.7)</f>
        <v>#NUM!</v>
      </c>
      <c r="U1182" s="10" t="e">
        <f>PERCENTILE(U$11:U$1168,0.7)</f>
        <v>#NUM!</v>
      </c>
      <c r="V1182" s="10" t="e">
        <f>PERCENTILE(V$11:V$1168,0.7)</f>
        <v>#NUM!</v>
      </c>
      <c r="W1182" s="10" t="e">
        <f>PERCENTILE(W$11:W$1168,0.7)</f>
        <v>#NUM!</v>
      </c>
      <c r="X1182" s="10" t="e">
        <f>PERCENTILE(X$11:X$1168,0.7)</f>
        <v>#NUM!</v>
      </c>
      <c r="Y1182" s="10" t="e">
        <f>PERCENTILE(Y$11:Y$1168,0.7)</f>
        <v>#NUM!</v>
      </c>
      <c r="Z1182" s="10" t="e">
        <f>PERCENTILE(Z$11:Z$1168,0.7)</f>
        <v>#NUM!</v>
      </c>
      <c r="AA1182" s="10" t="e">
        <f>PERCENTILE(AA$11:AA$1168,0.7)</f>
        <v>#NUM!</v>
      </c>
      <c r="AB1182" s="10" t="e">
        <f>PERCENTILE(AB$11:AB$1168,0.7)</f>
        <v>#NUM!</v>
      </c>
      <c r="AC1182" s="10" t="e">
        <f>PERCENTILE(AC$11:AC$1168,0.7)</f>
        <v>#NUM!</v>
      </c>
      <c r="AD1182" s="10" t="e">
        <f>PERCENTILE(AD$11:AD$1168,0.7)</f>
        <v>#NUM!</v>
      </c>
      <c r="AE1182" s="10" t="e">
        <f>PERCENTILE(AE$11:AE$1168,0.7)</f>
        <v>#NUM!</v>
      </c>
      <c r="AF1182" s="10" t="e">
        <f>PERCENTILE(AF$11:AF$1168,0.7)</f>
        <v>#NUM!</v>
      </c>
      <c r="AG1182" s="10" t="e">
        <f>PERCENTILE(AG$11:AG$1168,0.7)</f>
        <v>#NUM!</v>
      </c>
      <c r="AH1182" s="10" t="e">
        <f>PERCENTILE(AH$11:AH$1168,0.7)</f>
        <v>#NUM!</v>
      </c>
      <c r="AI1182" s="10" t="e">
        <f>PERCENTILE(AI$11:AI$1168,0.7)</f>
        <v>#NUM!</v>
      </c>
      <c r="AJ1182" s="10" t="e">
        <f>PERCENTILE(AJ$11:AJ$1168,0.7)</f>
        <v>#NUM!</v>
      </c>
      <c r="AK1182" s="10" t="e">
        <f>PERCENTILE(AK$11:AK$1168,0.7)</f>
        <v>#NUM!</v>
      </c>
      <c r="AL1182" s="10" t="e">
        <f>PERCENTILE(AL$11:AL$1168,0.7)</f>
        <v>#NUM!</v>
      </c>
      <c r="AM1182" s="10" t="e">
        <f>PERCENTILE(AM$11:AM$1168,0.7)</f>
        <v>#NUM!</v>
      </c>
      <c r="AN1182" s="10" t="e">
        <f>PERCENTILE(AN$11:AN$1168,0.7)</f>
        <v>#NUM!</v>
      </c>
      <c r="AO1182" s="10" t="e">
        <f>PERCENTILE(AO$11:AO$1168,0.7)</f>
        <v>#NUM!</v>
      </c>
      <c r="AP1182" s="10" t="e">
        <f>PERCENTILE(AP$11:AP$1168,0.7)</f>
        <v>#NUM!</v>
      </c>
      <c r="AQ1182" s="10" t="e">
        <f>PERCENTILE(AQ$11:AQ$1168,0.7)</f>
        <v>#NUM!</v>
      </c>
      <c r="AR1182" s="10" t="e">
        <f>PERCENTILE(AR$11:AR$1168,0.7)</f>
        <v>#NUM!</v>
      </c>
      <c r="AS1182" s="10" t="e">
        <f>PERCENTILE(AS$11:AS$1168,0.7)</f>
        <v>#NUM!</v>
      </c>
      <c r="AT1182" s="10" t="e">
        <f>PERCENTILE(AT$11:AT$1168,0.7)</f>
        <v>#NUM!</v>
      </c>
      <c r="AU1182" s="10" t="e">
        <f>PERCENTILE(AU$11:AU$1168,0.7)</f>
        <v>#NUM!</v>
      </c>
      <c r="AV1182" s="10" t="e">
        <f>PERCENTILE(AV$11:AV$1168,0.7)</f>
        <v>#NUM!</v>
      </c>
      <c r="AW1182" s="10" t="e">
        <f>PERCENTILE(AW$11:AW$1168,0.7)</f>
        <v>#NUM!</v>
      </c>
      <c r="AX1182" s="10" t="e">
        <f>PERCENTILE(AX$11:AX$1168,0.7)</f>
        <v>#NUM!</v>
      </c>
      <c r="AY1182" s="10" t="e">
        <f>PERCENTILE(AY$11:AY$1168,0.7)</f>
        <v>#NUM!</v>
      </c>
      <c r="AZ1182" s="10" t="e">
        <f>PERCENTILE(AZ$11:AZ$1168,0.7)</f>
        <v>#NUM!</v>
      </c>
      <c r="BA1182" s="10" t="e">
        <f>PERCENTILE(BA$11:BA$1168,0.7)</f>
        <v>#NUM!</v>
      </c>
    </row>
    <row r="1183" spans="2:53" ht="15">
      <c r="B1183" s="45" t="s">
        <v>48</v>
      </c>
      <c r="C1183" s="7">
        <f>PERCENTILE(C$11:C$1168,0.6)</f>
        <v>7.0000000000000001E-3</v>
      </c>
      <c r="D1183" s="8">
        <f>PERCENTILE(D$11:D$1168,0.6)</f>
        <v>0.3</v>
      </c>
      <c r="E1183" s="7">
        <f>PERCENTILE(E$11:E$1168,0.6)</f>
        <v>8</v>
      </c>
      <c r="F1183" s="8">
        <f>PERCENTILE(F$11:F$1168,0.6)</f>
        <v>19</v>
      </c>
      <c r="G1183" s="7">
        <f>PERCENTILE(G$11:G$1168,0.6)</f>
        <v>1</v>
      </c>
      <c r="H1183" s="8">
        <f>PERCENTILE(H$11:H$1168,0.6)</f>
        <v>9</v>
      </c>
      <c r="I1183" s="7">
        <f>PERCENTILE(I$11:I$1168,0.6)</f>
        <v>2</v>
      </c>
      <c r="J1183" s="8">
        <f>PERCENTILE(J$11:J$1168,0.6)</f>
        <v>48</v>
      </c>
      <c r="K1183" s="7" t="e">
        <f>PERCENTILE(K$11:K$1168,0.6)</f>
        <v>#NUM!</v>
      </c>
      <c r="L1183" s="8" t="e">
        <f>PERCENTILE(L$11:L$1168,0.6)</f>
        <v>#NUM!</v>
      </c>
      <c r="M1183" s="7" t="e">
        <f>PERCENTILE(M$11:M$1168,0.6)</f>
        <v>#NUM!</v>
      </c>
      <c r="N1183" s="8" t="e">
        <f>PERCENTILE(N$11:N$1168,0.6)</f>
        <v>#NUM!</v>
      </c>
      <c r="O1183" s="8" t="e">
        <f>PERCENTILE(O$11:O$1168,0.6)</f>
        <v>#NUM!</v>
      </c>
      <c r="P1183" s="8" t="e">
        <f>PERCENTILE(P$11:P$1168,0.6)</f>
        <v>#NUM!</v>
      </c>
      <c r="Q1183" s="8" t="e">
        <f>PERCENTILE(Q$11:Q$1168,0.6)</f>
        <v>#NUM!</v>
      </c>
      <c r="R1183" s="8" t="e">
        <f>PERCENTILE(R$11:R$1168,0.6)</f>
        <v>#NUM!</v>
      </c>
      <c r="S1183" s="8" t="e">
        <f>PERCENTILE(S$11:S$1168,0.6)</f>
        <v>#NUM!</v>
      </c>
      <c r="T1183" s="8" t="e">
        <f>PERCENTILE(T$11:T$1168,0.6)</f>
        <v>#NUM!</v>
      </c>
      <c r="U1183" s="8" t="e">
        <f>PERCENTILE(U$11:U$1168,0.6)</f>
        <v>#NUM!</v>
      </c>
      <c r="V1183" s="8" t="e">
        <f>PERCENTILE(V$11:V$1168,0.6)</f>
        <v>#NUM!</v>
      </c>
      <c r="W1183" s="8" t="e">
        <f>PERCENTILE(W$11:W$1168,0.6)</f>
        <v>#NUM!</v>
      </c>
      <c r="X1183" s="8" t="e">
        <f>PERCENTILE(X$11:X$1168,0.6)</f>
        <v>#NUM!</v>
      </c>
      <c r="Y1183" s="8" t="e">
        <f>PERCENTILE(Y$11:Y$1168,0.6)</f>
        <v>#NUM!</v>
      </c>
      <c r="Z1183" s="8" t="e">
        <f>PERCENTILE(Z$11:Z$1168,0.6)</f>
        <v>#NUM!</v>
      </c>
      <c r="AA1183" s="8" t="e">
        <f>PERCENTILE(AA$11:AA$1168,0.6)</f>
        <v>#NUM!</v>
      </c>
      <c r="AB1183" s="8" t="e">
        <f>PERCENTILE(AB$11:AB$1168,0.6)</f>
        <v>#NUM!</v>
      </c>
      <c r="AC1183" s="8" t="e">
        <f>PERCENTILE(AC$11:AC$1168,0.6)</f>
        <v>#NUM!</v>
      </c>
      <c r="AD1183" s="8" t="e">
        <f>PERCENTILE(AD$11:AD$1168,0.6)</f>
        <v>#NUM!</v>
      </c>
      <c r="AE1183" s="8" t="e">
        <f>PERCENTILE(AE$11:AE$1168,0.6)</f>
        <v>#NUM!</v>
      </c>
      <c r="AF1183" s="8" t="e">
        <f>PERCENTILE(AF$11:AF$1168,0.6)</f>
        <v>#NUM!</v>
      </c>
      <c r="AG1183" s="8" t="e">
        <f>PERCENTILE(AG$11:AG$1168,0.6)</f>
        <v>#NUM!</v>
      </c>
      <c r="AH1183" s="8" t="e">
        <f>PERCENTILE(AH$11:AH$1168,0.6)</f>
        <v>#NUM!</v>
      </c>
      <c r="AI1183" s="8" t="e">
        <f>PERCENTILE(AI$11:AI$1168,0.6)</f>
        <v>#NUM!</v>
      </c>
      <c r="AJ1183" s="8" t="e">
        <f>PERCENTILE(AJ$11:AJ$1168,0.6)</f>
        <v>#NUM!</v>
      </c>
      <c r="AK1183" s="8" t="e">
        <f>PERCENTILE(AK$11:AK$1168,0.6)</f>
        <v>#NUM!</v>
      </c>
      <c r="AL1183" s="8" t="e">
        <f>PERCENTILE(AL$11:AL$1168,0.6)</f>
        <v>#NUM!</v>
      </c>
      <c r="AM1183" s="8" t="e">
        <f>PERCENTILE(AM$11:AM$1168,0.6)</f>
        <v>#NUM!</v>
      </c>
      <c r="AN1183" s="8" t="e">
        <f>PERCENTILE(AN$11:AN$1168,0.6)</f>
        <v>#NUM!</v>
      </c>
      <c r="AO1183" s="8" t="e">
        <f>PERCENTILE(AO$11:AO$1168,0.6)</f>
        <v>#NUM!</v>
      </c>
      <c r="AP1183" s="8" t="e">
        <f>PERCENTILE(AP$11:AP$1168,0.6)</f>
        <v>#NUM!</v>
      </c>
      <c r="AQ1183" s="8" t="e">
        <f>PERCENTILE(AQ$11:AQ$1168,0.6)</f>
        <v>#NUM!</v>
      </c>
      <c r="AR1183" s="8" t="e">
        <f>PERCENTILE(AR$11:AR$1168,0.6)</f>
        <v>#NUM!</v>
      </c>
      <c r="AS1183" s="8" t="e">
        <f>PERCENTILE(AS$11:AS$1168,0.6)</f>
        <v>#NUM!</v>
      </c>
      <c r="AT1183" s="8" t="e">
        <f>PERCENTILE(AT$11:AT$1168,0.6)</f>
        <v>#NUM!</v>
      </c>
      <c r="AU1183" s="8" t="e">
        <f>PERCENTILE(AU$11:AU$1168,0.6)</f>
        <v>#NUM!</v>
      </c>
      <c r="AV1183" s="8" t="e">
        <f>PERCENTILE(AV$11:AV$1168,0.6)</f>
        <v>#NUM!</v>
      </c>
      <c r="AW1183" s="8" t="e">
        <f>PERCENTILE(AW$11:AW$1168,0.6)</f>
        <v>#NUM!</v>
      </c>
      <c r="AX1183" s="8" t="e">
        <f>PERCENTILE(AX$11:AX$1168,0.6)</f>
        <v>#NUM!</v>
      </c>
      <c r="AY1183" s="8" t="e">
        <f>PERCENTILE(AY$11:AY$1168,0.6)</f>
        <v>#NUM!</v>
      </c>
      <c r="AZ1183" s="8" t="e">
        <f>PERCENTILE(AZ$11:AZ$1168,0.6)</f>
        <v>#NUM!</v>
      </c>
      <c r="BA1183" s="8" t="e">
        <f>PERCENTILE(BA$11:BA$1168,0.6)</f>
        <v>#NUM!</v>
      </c>
    </row>
    <row r="1184" spans="2:53" ht="15">
      <c r="B1184" s="46" t="s">
        <v>49</v>
      </c>
      <c r="C1184" s="9">
        <f>PERCENTILE(C$11:C$1168,0.5)</f>
        <v>6.0000000000000001E-3</v>
      </c>
      <c r="D1184" s="10">
        <f>PERCENTILE(D$11:D$1168,0.5)</f>
        <v>0.3</v>
      </c>
      <c r="E1184" s="9">
        <f>PERCENTILE(E$11:E$1168,0.5)</f>
        <v>8</v>
      </c>
      <c r="F1184" s="10">
        <f>PERCENTILE(F$11:F$1168,0.5)</f>
        <v>17</v>
      </c>
      <c r="G1184" s="9">
        <f>PERCENTILE(G$11:G$1168,0.5)</f>
        <v>1</v>
      </c>
      <c r="H1184" s="10">
        <f>PERCENTILE(H$11:H$1168,0.5)</f>
        <v>8</v>
      </c>
      <c r="I1184" s="9">
        <f>PERCENTILE(I$11:I$1168,0.5)</f>
        <v>2</v>
      </c>
      <c r="J1184" s="10">
        <f>PERCENTILE(J$11:J$1168,0.5)</f>
        <v>45</v>
      </c>
      <c r="K1184" s="9" t="e">
        <f>PERCENTILE(K$11:K$1168,0.5)</f>
        <v>#NUM!</v>
      </c>
      <c r="L1184" s="10" t="e">
        <f>PERCENTILE(L$11:L$1168,0.5)</f>
        <v>#NUM!</v>
      </c>
      <c r="M1184" s="9" t="e">
        <f>PERCENTILE(M$11:M$1168,0.5)</f>
        <v>#NUM!</v>
      </c>
      <c r="N1184" s="10" t="e">
        <f>PERCENTILE(N$11:N$1168,0.5)</f>
        <v>#NUM!</v>
      </c>
      <c r="O1184" s="10" t="e">
        <f>PERCENTILE(O$11:O$1168,0.5)</f>
        <v>#NUM!</v>
      </c>
      <c r="P1184" s="10" t="e">
        <f>PERCENTILE(P$11:P$1168,0.5)</f>
        <v>#NUM!</v>
      </c>
      <c r="Q1184" s="10" t="e">
        <f>PERCENTILE(Q$11:Q$1168,0.5)</f>
        <v>#NUM!</v>
      </c>
      <c r="R1184" s="10" t="e">
        <f>PERCENTILE(R$11:R$1168,0.5)</f>
        <v>#NUM!</v>
      </c>
      <c r="S1184" s="10" t="e">
        <f>PERCENTILE(S$11:S$1168,0.5)</f>
        <v>#NUM!</v>
      </c>
      <c r="T1184" s="10" t="e">
        <f>PERCENTILE(T$11:T$1168,0.5)</f>
        <v>#NUM!</v>
      </c>
      <c r="U1184" s="10" t="e">
        <f>PERCENTILE(U$11:U$1168,0.5)</f>
        <v>#NUM!</v>
      </c>
      <c r="V1184" s="10" t="e">
        <f>PERCENTILE(V$11:V$1168,0.5)</f>
        <v>#NUM!</v>
      </c>
      <c r="W1184" s="10" t="e">
        <f>PERCENTILE(W$11:W$1168,0.5)</f>
        <v>#NUM!</v>
      </c>
      <c r="X1184" s="10" t="e">
        <f>PERCENTILE(X$11:X$1168,0.5)</f>
        <v>#NUM!</v>
      </c>
      <c r="Y1184" s="10" t="e">
        <f>PERCENTILE(Y$11:Y$1168,0.5)</f>
        <v>#NUM!</v>
      </c>
      <c r="Z1184" s="10" t="e">
        <f>PERCENTILE(Z$11:Z$1168,0.5)</f>
        <v>#NUM!</v>
      </c>
      <c r="AA1184" s="10" t="e">
        <f>PERCENTILE(AA$11:AA$1168,0.5)</f>
        <v>#NUM!</v>
      </c>
      <c r="AB1184" s="10" t="e">
        <f>PERCENTILE(AB$11:AB$1168,0.5)</f>
        <v>#NUM!</v>
      </c>
      <c r="AC1184" s="10" t="e">
        <f>PERCENTILE(AC$11:AC$1168,0.5)</f>
        <v>#NUM!</v>
      </c>
      <c r="AD1184" s="10" t="e">
        <f>PERCENTILE(AD$11:AD$1168,0.5)</f>
        <v>#NUM!</v>
      </c>
      <c r="AE1184" s="10" t="e">
        <f>PERCENTILE(AE$11:AE$1168,0.5)</f>
        <v>#NUM!</v>
      </c>
      <c r="AF1184" s="10" t="e">
        <f>PERCENTILE(AF$11:AF$1168,0.5)</f>
        <v>#NUM!</v>
      </c>
      <c r="AG1184" s="10" t="e">
        <f>PERCENTILE(AG$11:AG$1168,0.5)</f>
        <v>#NUM!</v>
      </c>
      <c r="AH1184" s="10" t="e">
        <f>PERCENTILE(AH$11:AH$1168,0.5)</f>
        <v>#NUM!</v>
      </c>
      <c r="AI1184" s="10" t="e">
        <f>PERCENTILE(AI$11:AI$1168,0.5)</f>
        <v>#NUM!</v>
      </c>
      <c r="AJ1184" s="10" t="e">
        <f>PERCENTILE(AJ$11:AJ$1168,0.5)</f>
        <v>#NUM!</v>
      </c>
      <c r="AK1184" s="10" t="e">
        <f>PERCENTILE(AK$11:AK$1168,0.5)</f>
        <v>#NUM!</v>
      </c>
      <c r="AL1184" s="10" t="e">
        <f>PERCENTILE(AL$11:AL$1168,0.5)</f>
        <v>#NUM!</v>
      </c>
      <c r="AM1184" s="10" t="e">
        <f>PERCENTILE(AM$11:AM$1168,0.5)</f>
        <v>#NUM!</v>
      </c>
      <c r="AN1184" s="10" t="e">
        <f>PERCENTILE(AN$11:AN$1168,0.5)</f>
        <v>#NUM!</v>
      </c>
      <c r="AO1184" s="10" t="e">
        <f>PERCENTILE(AO$11:AO$1168,0.5)</f>
        <v>#NUM!</v>
      </c>
      <c r="AP1184" s="10" t="e">
        <f>PERCENTILE(AP$11:AP$1168,0.5)</f>
        <v>#NUM!</v>
      </c>
      <c r="AQ1184" s="10" t="e">
        <f>PERCENTILE(AQ$11:AQ$1168,0.5)</f>
        <v>#NUM!</v>
      </c>
      <c r="AR1184" s="10" t="e">
        <f>PERCENTILE(AR$11:AR$1168,0.5)</f>
        <v>#NUM!</v>
      </c>
      <c r="AS1184" s="10" t="e">
        <f>PERCENTILE(AS$11:AS$1168,0.5)</f>
        <v>#NUM!</v>
      </c>
      <c r="AT1184" s="10" t="e">
        <f>PERCENTILE(AT$11:AT$1168,0.5)</f>
        <v>#NUM!</v>
      </c>
      <c r="AU1184" s="10" t="e">
        <f>PERCENTILE(AU$11:AU$1168,0.5)</f>
        <v>#NUM!</v>
      </c>
      <c r="AV1184" s="10" t="e">
        <f>PERCENTILE(AV$11:AV$1168,0.5)</f>
        <v>#NUM!</v>
      </c>
      <c r="AW1184" s="10" t="e">
        <f>PERCENTILE(AW$11:AW$1168,0.5)</f>
        <v>#NUM!</v>
      </c>
      <c r="AX1184" s="10" t="e">
        <f>PERCENTILE(AX$11:AX$1168,0.5)</f>
        <v>#NUM!</v>
      </c>
      <c r="AY1184" s="10" t="e">
        <f>PERCENTILE(AY$11:AY$1168,0.5)</f>
        <v>#NUM!</v>
      </c>
      <c r="AZ1184" s="10" t="e">
        <f>PERCENTILE(AZ$11:AZ$1168,0.5)</f>
        <v>#NUM!</v>
      </c>
      <c r="BA1184" s="10" t="e">
        <f>PERCENTILE(BA$11:BA$1168,0.5)</f>
        <v>#NUM!</v>
      </c>
    </row>
    <row r="1185" spans="1:53" ht="15">
      <c r="B1185" s="45" t="s">
        <v>50</v>
      </c>
      <c r="C1185" s="7">
        <f>PERCENTILE(C$11:C$1168,0.4)</f>
        <v>6.0000000000000001E-3</v>
      </c>
      <c r="D1185" s="8">
        <f>PERCENTILE(D$11:D$1168,0.4)</f>
        <v>0.28000000000000114</v>
      </c>
      <c r="E1185" s="7">
        <f>PERCENTILE(E$11:E$1168,0.4)</f>
        <v>7</v>
      </c>
      <c r="F1185" s="8">
        <f>PERCENTILE(F$11:F$1168,0.4)</f>
        <v>15</v>
      </c>
      <c r="G1185" s="7">
        <f>PERCENTILE(G$11:G$1168,0.4)</f>
        <v>1</v>
      </c>
      <c r="H1185" s="8">
        <f>PERCENTILE(H$11:H$1168,0.4)</f>
        <v>7</v>
      </c>
      <c r="I1185" s="7">
        <f>PERCENTILE(I$11:I$1168,0.4)</f>
        <v>2</v>
      </c>
      <c r="J1185" s="8">
        <f>PERCENTILE(J$11:J$1168,0.4)</f>
        <v>41</v>
      </c>
      <c r="K1185" s="7" t="e">
        <f>PERCENTILE(K$11:K$1168,0.4)</f>
        <v>#NUM!</v>
      </c>
      <c r="L1185" s="8" t="e">
        <f>PERCENTILE(L$11:L$1168,0.4)</f>
        <v>#NUM!</v>
      </c>
      <c r="M1185" s="7" t="e">
        <f>PERCENTILE(M$11:M$1168,0.4)</f>
        <v>#NUM!</v>
      </c>
      <c r="N1185" s="8" t="e">
        <f>PERCENTILE(N$11:N$1168,0.4)</f>
        <v>#NUM!</v>
      </c>
      <c r="O1185" s="8" t="e">
        <f>PERCENTILE(O$11:O$1168,0.4)</f>
        <v>#NUM!</v>
      </c>
      <c r="P1185" s="8" t="e">
        <f>PERCENTILE(P$11:P$1168,0.4)</f>
        <v>#NUM!</v>
      </c>
      <c r="Q1185" s="8" t="e">
        <f>PERCENTILE(Q$11:Q$1168,0.4)</f>
        <v>#NUM!</v>
      </c>
      <c r="R1185" s="8" t="e">
        <f>PERCENTILE(R$11:R$1168,0.4)</f>
        <v>#NUM!</v>
      </c>
      <c r="S1185" s="8" t="e">
        <f>PERCENTILE(S$11:S$1168,0.4)</f>
        <v>#NUM!</v>
      </c>
      <c r="T1185" s="8" t="e">
        <f>PERCENTILE(T$11:T$1168,0.4)</f>
        <v>#NUM!</v>
      </c>
      <c r="U1185" s="8" t="e">
        <f>PERCENTILE(U$11:U$1168,0.4)</f>
        <v>#NUM!</v>
      </c>
      <c r="V1185" s="8" t="e">
        <f>PERCENTILE(V$11:V$1168,0.4)</f>
        <v>#NUM!</v>
      </c>
      <c r="W1185" s="8" t="e">
        <f>PERCENTILE(W$11:W$1168,0.4)</f>
        <v>#NUM!</v>
      </c>
      <c r="X1185" s="8" t="e">
        <f>PERCENTILE(X$11:X$1168,0.4)</f>
        <v>#NUM!</v>
      </c>
      <c r="Y1185" s="8" t="e">
        <f>PERCENTILE(Y$11:Y$1168,0.4)</f>
        <v>#NUM!</v>
      </c>
      <c r="Z1185" s="8" t="e">
        <f>PERCENTILE(Z$11:Z$1168,0.4)</f>
        <v>#NUM!</v>
      </c>
      <c r="AA1185" s="8" t="e">
        <f>PERCENTILE(AA$11:AA$1168,0.4)</f>
        <v>#NUM!</v>
      </c>
      <c r="AB1185" s="8" t="e">
        <f>PERCENTILE(AB$11:AB$1168,0.4)</f>
        <v>#NUM!</v>
      </c>
      <c r="AC1185" s="8" t="e">
        <f>PERCENTILE(AC$11:AC$1168,0.4)</f>
        <v>#NUM!</v>
      </c>
      <c r="AD1185" s="8" t="e">
        <f>PERCENTILE(AD$11:AD$1168,0.4)</f>
        <v>#NUM!</v>
      </c>
      <c r="AE1185" s="8" t="e">
        <f>PERCENTILE(AE$11:AE$1168,0.4)</f>
        <v>#NUM!</v>
      </c>
      <c r="AF1185" s="8" t="e">
        <f>PERCENTILE(AF$11:AF$1168,0.4)</f>
        <v>#NUM!</v>
      </c>
      <c r="AG1185" s="8" t="e">
        <f>PERCENTILE(AG$11:AG$1168,0.4)</f>
        <v>#NUM!</v>
      </c>
      <c r="AH1185" s="8" t="e">
        <f>PERCENTILE(AH$11:AH$1168,0.4)</f>
        <v>#NUM!</v>
      </c>
      <c r="AI1185" s="8" t="e">
        <f>PERCENTILE(AI$11:AI$1168,0.4)</f>
        <v>#NUM!</v>
      </c>
      <c r="AJ1185" s="8" t="e">
        <f>PERCENTILE(AJ$11:AJ$1168,0.4)</f>
        <v>#NUM!</v>
      </c>
      <c r="AK1185" s="8" t="e">
        <f>PERCENTILE(AK$11:AK$1168,0.4)</f>
        <v>#NUM!</v>
      </c>
      <c r="AL1185" s="8" t="e">
        <f>PERCENTILE(AL$11:AL$1168,0.4)</f>
        <v>#NUM!</v>
      </c>
      <c r="AM1185" s="8" t="e">
        <f>PERCENTILE(AM$11:AM$1168,0.4)</f>
        <v>#NUM!</v>
      </c>
      <c r="AN1185" s="8" t="e">
        <f>PERCENTILE(AN$11:AN$1168,0.4)</f>
        <v>#NUM!</v>
      </c>
      <c r="AO1185" s="8" t="e">
        <f>PERCENTILE(AO$11:AO$1168,0.4)</f>
        <v>#NUM!</v>
      </c>
      <c r="AP1185" s="8" t="e">
        <f>PERCENTILE(AP$11:AP$1168,0.4)</f>
        <v>#NUM!</v>
      </c>
      <c r="AQ1185" s="8" t="e">
        <f>PERCENTILE(AQ$11:AQ$1168,0.4)</f>
        <v>#NUM!</v>
      </c>
      <c r="AR1185" s="8" t="e">
        <f>PERCENTILE(AR$11:AR$1168,0.4)</f>
        <v>#NUM!</v>
      </c>
      <c r="AS1185" s="8" t="e">
        <f>PERCENTILE(AS$11:AS$1168,0.4)</f>
        <v>#NUM!</v>
      </c>
      <c r="AT1185" s="8" t="e">
        <f>PERCENTILE(AT$11:AT$1168,0.4)</f>
        <v>#NUM!</v>
      </c>
      <c r="AU1185" s="8" t="e">
        <f>PERCENTILE(AU$11:AU$1168,0.4)</f>
        <v>#NUM!</v>
      </c>
      <c r="AV1185" s="8" t="e">
        <f>PERCENTILE(AV$11:AV$1168,0.4)</f>
        <v>#NUM!</v>
      </c>
      <c r="AW1185" s="8" t="e">
        <f>PERCENTILE(AW$11:AW$1168,0.4)</f>
        <v>#NUM!</v>
      </c>
      <c r="AX1185" s="8" t="e">
        <f>PERCENTILE(AX$11:AX$1168,0.4)</f>
        <v>#NUM!</v>
      </c>
      <c r="AY1185" s="8" t="e">
        <f>PERCENTILE(AY$11:AY$1168,0.4)</f>
        <v>#NUM!</v>
      </c>
      <c r="AZ1185" s="8" t="e">
        <f>PERCENTILE(AZ$11:AZ$1168,0.4)</f>
        <v>#NUM!</v>
      </c>
      <c r="BA1185" s="8" t="e">
        <f>PERCENTILE(BA$11:BA$1168,0.4)</f>
        <v>#NUM!</v>
      </c>
    </row>
    <row r="1186" spans="1:53" ht="15.75" thickBot="1">
      <c r="B1186" s="47" t="s">
        <v>51</v>
      </c>
      <c r="C1186" s="48">
        <f>PERCENTILE(C$11:C$1168,0.3)</f>
        <v>5.0000000000000001E-3</v>
      </c>
      <c r="D1186" s="49">
        <f>PERCENTILE(D$11:D$1168,0.3)</f>
        <v>0.2</v>
      </c>
      <c r="E1186" s="48">
        <f>PERCENTILE(E$11:E$1168,0.3)</f>
        <v>6</v>
      </c>
      <c r="F1186" s="49">
        <f>PERCENTILE(F$11:F$1168,0.3)</f>
        <v>13</v>
      </c>
      <c r="G1186" s="48">
        <f>PERCENTILE(G$11:G$1168,0.3)</f>
        <v>1</v>
      </c>
      <c r="H1186" s="49">
        <f>PERCENTILE(H$11:H$1168,0.3)</f>
        <v>6</v>
      </c>
      <c r="I1186" s="48">
        <f>PERCENTILE(I$11:I$1168,0.3)</f>
        <v>2</v>
      </c>
      <c r="J1186" s="49">
        <f>PERCENTILE(J$11:J$1168,0.3)</f>
        <v>37</v>
      </c>
      <c r="K1186" s="48" t="e">
        <f>PERCENTILE(K$11:K$1168,0.3)</f>
        <v>#NUM!</v>
      </c>
      <c r="L1186" s="49" t="e">
        <f>PERCENTILE(L$11:L$1168,0.3)</f>
        <v>#NUM!</v>
      </c>
      <c r="M1186" s="48" t="e">
        <f>PERCENTILE(M$11:M$1168,0.3)</f>
        <v>#NUM!</v>
      </c>
      <c r="N1186" s="49" t="e">
        <f>PERCENTILE(N$11:N$1168,0.3)</f>
        <v>#NUM!</v>
      </c>
      <c r="O1186" s="49" t="e">
        <f>PERCENTILE(O$11:O$1168,0.3)</f>
        <v>#NUM!</v>
      </c>
      <c r="P1186" s="49" t="e">
        <f>PERCENTILE(P$11:P$1168,0.3)</f>
        <v>#NUM!</v>
      </c>
      <c r="Q1186" s="49" t="e">
        <f>PERCENTILE(Q$11:Q$1168,0.3)</f>
        <v>#NUM!</v>
      </c>
      <c r="R1186" s="49" t="e">
        <f>PERCENTILE(R$11:R$1168,0.3)</f>
        <v>#NUM!</v>
      </c>
      <c r="S1186" s="49" t="e">
        <f>PERCENTILE(S$11:S$1168,0.3)</f>
        <v>#NUM!</v>
      </c>
      <c r="T1186" s="49" t="e">
        <f>PERCENTILE(T$11:T$1168,0.3)</f>
        <v>#NUM!</v>
      </c>
      <c r="U1186" s="49" t="e">
        <f>PERCENTILE(U$11:U$1168,0.3)</f>
        <v>#NUM!</v>
      </c>
      <c r="V1186" s="49" t="e">
        <f>PERCENTILE(V$11:V$1168,0.3)</f>
        <v>#NUM!</v>
      </c>
      <c r="W1186" s="49" t="e">
        <f>PERCENTILE(W$11:W$1168,0.3)</f>
        <v>#NUM!</v>
      </c>
      <c r="X1186" s="49" t="e">
        <f>PERCENTILE(X$11:X$1168,0.3)</f>
        <v>#NUM!</v>
      </c>
      <c r="Y1186" s="49" t="e">
        <f>PERCENTILE(Y$11:Y$1168,0.3)</f>
        <v>#NUM!</v>
      </c>
      <c r="Z1186" s="49" t="e">
        <f>PERCENTILE(Z$11:Z$1168,0.3)</f>
        <v>#NUM!</v>
      </c>
      <c r="AA1186" s="49" t="e">
        <f>PERCENTILE(AA$11:AA$1168,0.3)</f>
        <v>#NUM!</v>
      </c>
      <c r="AB1186" s="49" t="e">
        <f>PERCENTILE(AB$11:AB$1168,0.3)</f>
        <v>#NUM!</v>
      </c>
      <c r="AC1186" s="49" t="e">
        <f>PERCENTILE(AC$11:AC$1168,0.3)</f>
        <v>#NUM!</v>
      </c>
      <c r="AD1186" s="49" t="e">
        <f>PERCENTILE(AD$11:AD$1168,0.3)</f>
        <v>#NUM!</v>
      </c>
      <c r="AE1186" s="49" t="e">
        <f>PERCENTILE(AE$11:AE$1168,0.3)</f>
        <v>#NUM!</v>
      </c>
      <c r="AF1186" s="49" t="e">
        <f>PERCENTILE(AF$11:AF$1168,0.3)</f>
        <v>#NUM!</v>
      </c>
      <c r="AG1186" s="49" t="e">
        <f>PERCENTILE(AG$11:AG$1168,0.3)</f>
        <v>#NUM!</v>
      </c>
      <c r="AH1186" s="49" t="e">
        <f>PERCENTILE(AH$11:AH$1168,0.3)</f>
        <v>#NUM!</v>
      </c>
      <c r="AI1186" s="49" t="e">
        <f>PERCENTILE(AI$11:AI$1168,0.3)</f>
        <v>#NUM!</v>
      </c>
      <c r="AJ1186" s="49" t="e">
        <f>PERCENTILE(AJ$11:AJ$1168,0.3)</f>
        <v>#NUM!</v>
      </c>
      <c r="AK1186" s="49" t="e">
        <f>PERCENTILE(AK$11:AK$1168,0.3)</f>
        <v>#NUM!</v>
      </c>
      <c r="AL1186" s="49" t="e">
        <f>PERCENTILE(AL$11:AL$1168,0.3)</f>
        <v>#NUM!</v>
      </c>
      <c r="AM1186" s="49" t="e">
        <f>PERCENTILE(AM$11:AM$1168,0.3)</f>
        <v>#NUM!</v>
      </c>
      <c r="AN1186" s="49" t="e">
        <f>PERCENTILE(AN$11:AN$1168,0.3)</f>
        <v>#NUM!</v>
      </c>
      <c r="AO1186" s="49" t="e">
        <f>PERCENTILE(AO$11:AO$1168,0.3)</f>
        <v>#NUM!</v>
      </c>
      <c r="AP1186" s="49" t="e">
        <f>PERCENTILE(AP$11:AP$1168,0.3)</f>
        <v>#NUM!</v>
      </c>
      <c r="AQ1186" s="49" t="e">
        <f>PERCENTILE(AQ$11:AQ$1168,0.3)</f>
        <v>#NUM!</v>
      </c>
      <c r="AR1186" s="49" t="e">
        <f>PERCENTILE(AR$11:AR$1168,0.3)</f>
        <v>#NUM!</v>
      </c>
      <c r="AS1186" s="49" t="e">
        <f>PERCENTILE(AS$11:AS$1168,0.3)</f>
        <v>#NUM!</v>
      </c>
      <c r="AT1186" s="49" t="e">
        <f>PERCENTILE(AT$11:AT$1168,0.3)</f>
        <v>#NUM!</v>
      </c>
      <c r="AU1186" s="49" t="e">
        <f>PERCENTILE(AU$11:AU$1168,0.3)</f>
        <v>#NUM!</v>
      </c>
      <c r="AV1186" s="49" t="e">
        <f>PERCENTILE(AV$11:AV$1168,0.3)</f>
        <v>#NUM!</v>
      </c>
      <c r="AW1186" s="49" t="e">
        <f>PERCENTILE(AW$11:AW$1168,0.3)</f>
        <v>#NUM!</v>
      </c>
      <c r="AX1186" s="49" t="e">
        <f>PERCENTILE(AX$11:AX$1168,0.3)</f>
        <v>#NUM!</v>
      </c>
      <c r="AY1186" s="49" t="e">
        <f>PERCENTILE(AY$11:AY$1168,0.3)</f>
        <v>#NUM!</v>
      </c>
      <c r="AZ1186" s="49" t="e">
        <f>PERCENTILE(AZ$11:AZ$1168,0.3)</f>
        <v>#NUM!</v>
      </c>
      <c r="BA1186" s="49" t="e">
        <f>PERCENTILE(BA$11:BA$1168,0.3)</f>
        <v>#NUM!</v>
      </c>
    </row>
    <row r="1188" spans="1:53" ht="18.75" thickBot="1">
      <c r="B1188" s="58" t="s">
        <v>52</v>
      </c>
    </row>
    <row r="1189" spans="1:53" ht="15">
      <c r="B1189" s="26"/>
      <c r="C1189" s="20" t="str">
        <f t="shared" ref="C1189:AP1189" si="2">C10</f>
        <v>Au</v>
      </c>
      <c r="D1189" s="20" t="str">
        <f t="shared" si="2"/>
        <v>Ag</v>
      </c>
      <c r="E1189" s="20" t="str">
        <f t="shared" si="2"/>
        <v>As</v>
      </c>
      <c r="F1189" s="20" t="str">
        <f t="shared" si="2"/>
        <v>Cu</v>
      </c>
      <c r="G1189" s="20" t="str">
        <f t="shared" si="2"/>
        <v>Mo</v>
      </c>
      <c r="H1189" s="20" t="str">
        <f t="shared" si="2"/>
        <v>Pb</v>
      </c>
      <c r="I1189" s="20" t="str">
        <f t="shared" si="2"/>
        <v>Sb</v>
      </c>
      <c r="J1189" s="20" t="str">
        <f t="shared" si="2"/>
        <v>Zn</v>
      </c>
      <c r="K1189" s="20" t="str">
        <f t="shared" si="2"/>
        <v>Ca</v>
      </c>
      <c r="L1189" s="20" t="str">
        <f t="shared" si="2"/>
        <v>Cd</v>
      </c>
      <c r="M1189" s="20" t="str">
        <f t="shared" si="2"/>
        <v>Ce</v>
      </c>
      <c r="N1189" s="20" t="str">
        <f t="shared" si="2"/>
        <v>Co</v>
      </c>
      <c r="O1189" s="20" t="str">
        <f t="shared" si="2"/>
        <v>Cr</v>
      </c>
      <c r="P1189" s="20" t="str">
        <f t="shared" si="2"/>
        <v>Cs</v>
      </c>
      <c r="Q1189" s="20" t="str">
        <f t="shared" si="2"/>
        <v>Cu</v>
      </c>
      <c r="R1189" s="20" t="str">
        <f t="shared" si="2"/>
        <v>Fe</v>
      </c>
      <c r="S1189" s="20" t="str">
        <f t="shared" si="2"/>
        <v>Ga</v>
      </c>
      <c r="T1189" s="20" t="str">
        <f t="shared" si="2"/>
        <v>Ge</v>
      </c>
      <c r="U1189" s="20" t="str">
        <f t="shared" si="2"/>
        <v>Hf</v>
      </c>
      <c r="V1189" s="20" t="str">
        <f t="shared" si="2"/>
        <v>Hg</v>
      </c>
      <c r="W1189" s="20" t="str">
        <f t="shared" si="2"/>
        <v>In</v>
      </c>
      <c r="X1189" s="20" t="str">
        <f t="shared" si="2"/>
        <v>K</v>
      </c>
      <c r="Y1189" s="20" t="str">
        <f t="shared" si="2"/>
        <v>La</v>
      </c>
      <c r="Z1189" s="20" t="str">
        <f t="shared" si="2"/>
        <v>Li</v>
      </c>
      <c r="AA1189" s="20" t="str">
        <f t="shared" si="2"/>
        <v>Mg</v>
      </c>
      <c r="AB1189" s="20" t="str">
        <f t="shared" si="2"/>
        <v>Mn</v>
      </c>
      <c r="AC1189" s="20" t="str">
        <f t="shared" si="2"/>
        <v>Mo</v>
      </c>
      <c r="AD1189" s="20" t="str">
        <f t="shared" si="2"/>
        <v>Na</v>
      </c>
      <c r="AE1189" s="20" t="str">
        <f t="shared" si="2"/>
        <v>Nb</v>
      </c>
      <c r="AF1189" s="20" t="str">
        <f t="shared" si="2"/>
        <v>Ni</v>
      </c>
      <c r="AG1189" s="20" t="str">
        <f t="shared" si="2"/>
        <v>P</v>
      </c>
      <c r="AH1189" s="20" t="str">
        <f t="shared" si="2"/>
        <v>Pb</v>
      </c>
      <c r="AI1189" s="20" t="str">
        <f t="shared" si="2"/>
        <v>Rb</v>
      </c>
      <c r="AJ1189" s="20" t="str">
        <f t="shared" si="2"/>
        <v>Re</v>
      </c>
      <c r="AK1189" s="20" t="str">
        <f t="shared" si="2"/>
        <v>S</v>
      </c>
      <c r="AL1189" s="20" t="str">
        <f t="shared" si="2"/>
        <v>Sb</v>
      </c>
      <c r="AM1189" s="20" t="str">
        <f t="shared" si="2"/>
        <v>Sc</v>
      </c>
      <c r="AN1189" s="20" t="str">
        <f t="shared" si="2"/>
        <v>Se</v>
      </c>
      <c r="AO1189" s="20" t="str">
        <f t="shared" si="2"/>
        <v>Sn</v>
      </c>
      <c r="AP1189" s="21" t="str">
        <f t="shared" si="2"/>
        <v>Sr</v>
      </c>
      <c r="AQ1189" s="21" t="str">
        <f t="shared" ref="AQ1189:BA1189" si="3">AQ10</f>
        <v>Ta</v>
      </c>
      <c r="AR1189" s="21" t="str">
        <f t="shared" si="3"/>
        <v>Te</v>
      </c>
      <c r="AS1189" s="21" t="str">
        <f t="shared" si="3"/>
        <v>Th</v>
      </c>
      <c r="AT1189" s="21" t="str">
        <f t="shared" si="3"/>
        <v>Ti</v>
      </c>
      <c r="AU1189" s="21" t="str">
        <f t="shared" si="3"/>
        <v>Tl</v>
      </c>
      <c r="AV1189" s="21" t="str">
        <f t="shared" si="3"/>
        <v>U</v>
      </c>
      <c r="AW1189" s="21" t="str">
        <f t="shared" si="3"/>
        <v>V</v>
      </c>
      <c r="AX1189" s="21" t="str">
        <f t="shared" si="3"/>
        <v>W</v>
      </c>
      <c r="AY1189" s="21" t="str">
        <f t="shared" si="3"/>
        <v>Y</v>
      </c>
      <c r="AZ1189" s="21" t="str">
        <f t="shared" si="3"/>
        <v>Zn</v>
      </c>
      <c r="BA1189" s="21" t="str">
        <f t="shared" si="3"/>
        <v>Zr</v>
      </c>
    </row>
    <row r="1190" spans="1:53" ht="15">
      <c r="B1190" s="27" t="str">
        <f>C$1189</f>
        <v>Au</v>
      </c>
      <c r="C1190" s="14"/>
      <c r="D1190" s="16">
        <f>CORREL($C$11:$C$1168,D$11:D$1168)</f>
        <v>4.7712403370815046E-2</v>
      </c>
      <c r="E1190" s="16">
        <f>CORREL($C$11:$C$1168,E$11:E$1168)</f>
        <v>0.36792701929108945</v>
      </c>
      <c r="F1190" s="16">
        <f>CORREL($C$11:$C$1168,F$11:F$1168)</f>
        <v>0.13904595194794575</v>
      </c>
      <c r="G1190" s="16">
        <f>CORREL($C$11:$C$1168,G$11:G$1168)</f>
        <v>6.7896599909219882E-2</v>
      </c>
      <c r="H1190" s="16">
        <f>CORREL($C$11:$C$1168,H$11:H$1168)</f>
        <v>0.31682322981076022</v>
      </c>
      <c r="I1190" s="16">
        <f>CORREL($C$11:$C$1168,I$11:I$1168)</f>
        <v>0.22199565008206917</v>
      </c>
      <c r="J1190" s="16">
        <f>CORREL($C$11:$C$1168,J$11:J$1168)</f>
        <v>8.2060388454390829E-2</v>
      </c>
      <c r="K1190" s="16" t="e">
        <f>CORREL($C$11:$C$1168,K$11:K$1168)</f>
        <v>#DIV/0!</v>
      </c>
      <c r="L1190" s="16" t="e">
        <f>CORREL($C$11:$C$1168,L$11:L$1168)</f>
        <v>#DIV/0!</v>
      </c>
      <c r="M1190" s="16" t="e">
        <f>CORREL($C$11:$C$1168,M$11:M$1168)</f>
        <v>#DIV/0!</v>
      </c>
      <c r="N1190" s="16" t="e">
        <f>CORREL($C$11:$C$1168,N$11:N$1168)</f>
        <v>#DIV/0!</v>
      </c>
      <c r="O1190" s="16" t="e">
        <f>CORREL($C$11:$C$1168,O$11:O$1168)</f>
        <v>#DIV/0!</v>
      </c>
      <c r="P1190" s="16" t="e">
        <f>CORREL($C$11:$C$1168,P$11:P$1168)</f>
        <v>#DIV/0!</v>
      </c>
      <c r="Q1190" s="16" t="e">
        <f>CORREL($C$11:$C$1168,Q$11:Q$1168)</f>
        <v>#DIV/0!</v>
      </c>
      <c r="R1190" s="16" t="e">
        <f>CORREL($C$11:$C$1168,R$11:R$1168)</f>
        <v>#DIV/0!</v>
      </c>
      <c r="S1190" s="16" t="e">
        <f>CORREL($C$11:$C$1168,S$11:S$1168)</f>
        <v>#DIV/0!</v>
      </c>
      <c r="T1190" s="16" t="e">
        <f>CORREL($C$11:$C$1168,T$11:T$1168)</f>
        <v>#DIV/0!</v>
      </c>
      <c r="U1190" s="16" t="e">
        <f>CORREL($C$11:$C$1168,U$11:U$1168)</f>
        <v>#DIV/0!</v>
      </c>
      <c r="V1190" s="16" t="e">
        <f>CORREL($C$11:$C$1168,V$11:V$1168)</f>
        <v>#DIV/0!</v>
      </c>
      <c r="W1190" s="16" t="e">
        <f>CORREL($C$11:$C$1168,W$11:W$1168)</f>
        <v>#DIV/0!</v>
      </c>
      <c r="X1190" s="16" t="e">
        <f>CORREL($C$11:$C$1168,X$11:X$1168)</f>
        <v>#DIV/0!</v>
      </c>
      <c r="Y1190" s="16" t="e">
        <f>CORREL($C$11:$C$1168,Y$11:Y$1168)</f>
        <v>#DIV/0!</v>
      </c>
      <c r="Z1190" s="16" t="e">
        <f>CORREL($C$11:$C$1168,Z$11:Z$1168)</f>
        <v>#DIV/0!</v>
      </c>
      <c r="AA1190" s="16" t="e">
        <f>CORREL($C$11:$C$1168,AA$11:AA$1168)</f>
        <v>#DIV/0!</v>
      </c>
      <c r="AB1190" s="16" t="e">
        <f>CORREL($C$11:$C$1168,AB$11:AB$1168)</f>
        <v>#DIV/0!</v>
      </c>
      <c r="AC1190" s="16" t="e">
        <f>CORREL($C$11:$C$1168,AC$11:AC$1168)</f>
        <v>#DIV/0!</v>
      </c>
      <c r="AD1190" s="16" t="e">
        <f>CORREL($C$11:$C$1168,AD$11:AD$1168)</f>
        <v>#DIV/0!</v>
      </c>
      <c r="AE1190" s="16" t="e">
        <f>CORREL($C$11:$C$1168,AE$11:AE$1168)</f>
        <v>#DIV/0!</v>
      </c>
      <c r="AF1190" s="16" t="e">
        <f>CORREL($C$11:$C$1168,AF$11:AF$1168)</f>
        <v>#DIV/0!</v>
      </c>
      <c r="AG1190" s="16" t="e">
        <f>CORREL($C$11:$C$1168,AG$11:AG$1168)</f>
        <v>#DIV/0!</v>
      </c>
      <c r="AH1190" s="16" t="e">
        <f>CORREL($C$11:$C$1168,AH$11:AH$1168)</f>
        <v>#DIV/0!</v>
      </c>
      <c r="AI1190" s="16" t="e">
        <f>CORREL($C$11:$C$1168,AI$11:AI$1168)</f>
        <v>#DIV/0!</v>
      </c>
      <c r="AJ1190" s="16" t="e">
        <f>CORREL($C$11:$C$1168,AJ$11:AJ$1168)</f>
        <v>#DIV/0!</v>
      </c>
      <c r="AK1190" s="16" t="e">
        <f>CORREL($C$11:$C$1168,AK$11:AK$1168)</f>
        <v>#DIV/0!</v>
      </c>
      <c r="AL1190" s="16" t="e">
        <f>CORREL($C$11:$C$1168,AL$11:AL$1168)</f>
        <v>#DIV/0!</v>
      </c>
      <c r="AM1190" s="16" t="e">
        <f>CORREL($C$11:$C$1168,AM$11:AM$1168)</f>
        <v>#DIV/0!</v>
      </c>
      <c r="AN1190" s="16" t="e">
        <f>CORREL($C$11:$C$1168,AN$11:AN$1168)</f>
        <v>#DIV/0!</v>
      </c>
      <c r="AO1190" s="16" t="e">
        <f>CORREL($C$11:$C$1168,AO$11:AO$1168)</f>
        <v>#DIV/0!</v>
      </c>
      <c r="AP1190" s="31" t="e">
        <f>CORREL($C$11:$C$1168,AP$11:AP$1168)</f>
        <v>#DIV/0!</v>
      </c>
      <c r="AQ1190" s="31" t="e">
        <f>CORREL($C$11:$C$1168,AQ$11:AQ$1168)</f>
        <v>#DIV/0!</v>
      </c>
      <c r="AR1190" s="31" t="e">
        <f>CORREL($C$11:$C$1168,AR$11:AR$1168)</f>
        <v>#DIV/0!</v>
      </c>
      <c r="AS1190" s="31" t="e">
        <f>CORREL($C$11:$C$1168,AS$11:AS$1168)</f>
        <v>#DIV/0!</v>
      </c>
      <c r="AT1190" s="31" t="e">
        <f>CORREL($C$11:$C$1168,AT$11:AT$1168)</f>
        <v>#DIV/0!</v>
      </c>
      <c r="AU1190" s="31" t="e">
        <f>CORREL($C$11:$C$1168,AU$11:AU$1168)</f>
        <v>#DIV/0!</v>
      </c>
      <c r="AV1190" s="31" t="e">
        <f>CORREL($C$11:$C$1168,AV$11:AV$1168)</f>
        <v>#DIV/0!</v>
      </c>
      <c r="AW1190" s="31" t="e">
        <f>CORREL($C$11:$C$1168,AW$11:AW$1168)</f>
        <v>#DIV/0!</v>
      </c>
      <c r="AX1190" s="31" t="e">
        <f>CORREL($C$11:$C$1168,AX$11:AX$1168)</f>
        <v>#DIV/0!</v>
      </c>
      <c r="AY1190" s="31" t="e">
        <f>CORREL($C$11:$C$1168,AY$11:AY$1168)</f>
        <v>#DIV/0!</v>
      </c>
      <c r="AZ1190" s="31" t="e">
        <f>CORREL($C$11:$C$1168,AZ$11:AZ$1168)</f>
        <v>#DIV/0!</v>
      </c>
      <c r="BA1190" s="31" t="e">
        <f>CORREL($C$11:$C$1168,BA$11:BA$1168)</f>
        <v>#DIV/0!</v>
      </c>
    </row>
    <row r="1191" spans="1:53" ht="15">
      <c r="A1191" s="12"/>
      <c r="B1191" s="28" t="str">
        <f>D$1189</f>
        <v>Ag</v>
      </c>
      <c r="C1191" s="17">
        <f>CORREL($D$11:$D$1168,C$11:C$1168)</f>
        <v>4.7712403370815046E-2</v>
      </c>
      <c r="D1191" s="14"/>
      <c r="E1191" s="13"/>
      <c r="F1191" s="13"/>
      <c r="G1191" s="13"/>
      <c r="H1191" s="13"/>
      <c r="I1191" s="13"/>
      <c r="J1191" s="13"/>
      <c r="K1191" s="13"/>
      <c r="L1191" s="13"/>
      <c r="M1191" s="13"/>
      <c r="N1191" s="13"/>
      <c r="O1191" s="13"/>
      <c r="P1191" s="13"/>
      <c r="Q1191" s="13"/>
      <c r="R1191" s="13"/>
      <c r="S1191" s="13"/>
      <c r="T1191" s="13"/>
      <c r="U1191" s="13"/>
      <c r="V1191" s="13"/>
      <c r="W1191" s="13"/>
      <c r="X1191" s="13"/>
      <c r="Y1191" s="13"/>
      <c r="Z1191" s="13"/>
      <c r="AA1191" s="13"/>
      <c r="AB1191" s="13"/>
      <c r="AC1191" s="13"/>
      <c r="AD1191" s="13"/>
      <c r="AE1191" s="13"/>
      <c r="AF1191" s="13"/>
      <c r="AG1191" s="13"/>
      <c r="AH1191" s="13"/>
      <c r="AI1191" s="13"/>
      <c r="AJ1191" s="13"/>
      <c r="AK1191" s="13"/>
      <c r="AL1191" s="13"/>
      <c r="AM1191" s="13"/>
      <c r="AN1191" s="13"/>
      <c r="AO1191" s="13"/>
      <c r="AP1191" s="23"/>
      <c r="AQ1191" s="23"/>
      <c r="AR1191" s="23"/>
      <c r="AS1191" s="23"/>
      <c r="AT1191" s="23"/>
      <c r="AU1191" s="23"/>
      <c r="AV1191" s="23"/>
      <c r="AW1191" s="23"/>
      <c r="AX1191" s="23"/>
      <c r="AY1191" s="23"/>
      <c r="AZ1191" s="23"/>
      <c r="BA1191" s="23"/>
    </row>
    <row r="1192" spans="1:53" ht="15">
      <c r="B1192" s="27" t="str">
        <f>E$1189</f>
        <v>As</v>
      </c>
      <c r="C1192" s="11">
        <f>CORREL($E$11:$E$1168,C$11:C$1168)</f>
        <v>0.36792701929108945</v>
      </c>
      <c r="D1192" s="11">
        <f>CORREL($E$11:$E$1168,D$11:D$1168)</f>
        <v>0.12605322051865625</v>
      </c>
      <c r="E1192" s="14"/>
      <c r="F1192" s="11"/>
      <c r="G1192" s="11"/>
      <c r="H1192" s="11"/>
      <c r="I1192" s="11"/>
      <c r="J1192" s="11"/>
      <c r="K1192" s="11"/>
      <c r="L1192" s="11"/>
      <c r="M1192" s="11"/>
      <c r="N1192" s="11"/>
      <c r="O1192" s="11"/>
      <c r="P1192" s="11"/>
      <c r="Q1192" s="11"/>
      <c r="R1192" s="11"/>
      <c r="S1192" s="11"/>
      <c r="T1192" s="11"/>
      <c r="U1192" s="11"/>
      <c r="V1192" s="11"/>
      <c r="W1192" s="11"/>
      <c r="X1192" s="11"/>
      <c r="Y1192" s="11"/>
      <c r="Z1192" s="11"/>
      <c r="AA1192" s="11"/>
      <c r="AB1192" s="11"/>
      <c r="AC1192" s="11"/>
      <c r="AD1192" s="11"/>
      <c r="AE1192" s="11"/>
      <c r="AF1192" s="11"/>
      <c r="AG1192" s="11"/>
      <c r="AH1192" s="11"/>
      <c r="AI1192" s="11"/>
      <c r="AJ1192" s="11"/>
      <c r="AK1192" s="11"/>
      <c r="AL1192" s="11"/>
      <c r="AM1192" s="11"/>
      <c r="AN1192" s="11"/>
      <c r="AO1192" s="11"/>
      <c r="AP1192" s="22"/>
      <c r="AQ1192" s="22"/>
      <c r="AR1192" s="22"/>
      <c r="AS1192" s="22"/>
      <c r="AT1192" s="22"/>
      <c r="AU1192" s="22"/>
      <c r="AV1192" s="22"/>
      <c r="AW1192" s="22"/>
      <c r="AX1192" s="22"/>
      <c r="AY1192" s="22"/>
      <c r="AZ1192" s="22"/>
      <c r="BA1192" s="22"/>
    </row>
    <row r="1193" spans="1:53" ht="15">
      <c r="A1193" s="12"/>
      <c r="B1193" s="28" t="str">
        <f>F$1189</f>
        <v>Cu</v>
      </c>
      <c r="C1193" s="13">
        <f>CORREL($F$11:$F$1168,C$11:C$1168)</f>
        <v>0.13904595194794575</v>
      </c>
      <c r="D1193" s="13">
        <f>CORREL($F$11:$F$1168,D$11:D$1168)</f>
        <v>9.6556200951636809E-3</v>
      </c>
      <c r="E1193" s="13">
        <f>CORREL($F$11:$F$1168,E$11:E$1168)</f>
        <v>0.17176928921072837</v>
      </c>
      <c r="F1193" s="14"/>
      <c r="G1193" s="13"/>
      <c r="H1193" s="13"/>
      <c r="I1193" s="13"/>
      <c r="J1193" s="13"/>
      <c r="K1193" s="13"/>
      <c r="L1193" s="13"/>
      <c r="M1193" s="13"/>
      <c r="N1193" s="13"/>
      <c r="O1193" s="13"/>
      <c r="P1193" s="13"/>
      <c r="Q1193" s="13"/>
      <c r="R1193" s="13"/>
      <c r="S1193" s="13"/>
      <c r="T1193" s="13"/>
      <c r="U1193" s="13"/>
      <c r="V1193" s="13"/>
      <c r="W1193" s="13"/>
      <c r="X1193" s="13"/>
      <c r="Y1193" s="13"/>
      <c r="Z1193" s="13"/>
      <c r="AA1193" s="13"/>
      <c r="AB1193" s="13"/>
      <c r="AC1193" s="13"/>
      <c r="AD1193" s="13"/>
      <c r="AE1193" s="13"/>
      <c r="AF1193" s="13"/>
      <c r="AG1193" s="13"/>
      <c r="AH1193" s="13"/>
      <c r="AI1193" s="13"/>
      <c r="AJ1193" s="13"/>
      <c r="AK1193" s="13"/>
      <c r="AL1193" s="13"/>
      <c r="AM1193" s="13"/>
      <c r="AN1193" s="13"/>
      <c r="AO1193" s="13"/>
      <c r="AP1193" s="23"/>
      <c r="AQ1193" s="23"/>
      <c r="AR1193" s="23"/>
      <c r="AS1193" s="23"/>
      <c r="AT1193" s="23"/>
      <c r="AU1193" s="23"/>
      <c r="AV1193" s="23"/>
      <c r="AW1193" s="23"/>
      <c r="AX1193" s="23"/>
      <c r="AY1193" s="23"/>
      <c r="AZ1193" s="23"/>
      <c r="BA1193" s="23"/>
    </row>
    <row r="1194" spans="1:53" ht="15">
      <c r="B1194" s="27" t="str">
        <f>G$1189</f>
        <v>Mo</v>
      </c>
      <c r="C1194" s="11">
        <f>CORREL($G$11:$G$1168,C$11:C$1168)</f>
        <v>6.7896599909219882E-2</v>
      </c>
      <c r="D1194" s="11">
        <f>CORREL($G$11:$G$1168,D$11:D$1168)</f>
        <v>0.23289482254592669</v>
      </c>
      <c r="E1194" s="11">
        <f>CORREL($G$11:$G$1168,E$11:E$1168)</f>
        <v>0.30440625143954519</v>
      </c>
      <c r="F1194" s="11">
        <f>CORREL($G$11:$G$1168,F$11:F$1168)</f>
        <v>0.30281607780191794</v>
      </c>
      <c r="G1194" s="14"/>
      <c r="H1194" s="11"/>
      <c r="I1194" s="11"/>
      <c r="J1194" s="11"/>
      <c r="K1194" s="11"/>
      <c r="L1194" s="11"/>
      <c r="M1194" s="11"/>
      <c r="N1194" s="11"/>
      <c r="O1194" s="11"/>
      <c r="P1194" s="11"/>
      <c r="Q1194" s="11"/>
      <c r="R1194" s="11"/>
      <c r="S1194" s="11"/>
      <c r="T1194" s="11"/>
      <c r="U1194" s="11"/>
      <c r="V1194" s="11"/>
      <c r="W1194" s="11"/>
      <c r="X1194" s="11"/>
      <c r="Y1194" s="11"/>
      <c r="Z1194" s="11"/>
      <c r="AA1194" s="11"/>
      <c r="AB1194" s="11"/>
      <c r="AC1194" s="11"/>
      <c r="AD1194" s="11"/>
      <c r="AE1194" s="11"/>
      <c r="AF1194" s="11"/>
      <c r="AG1194" s="11"/>
      <c r="AH1194" s="11"/>
      <c r="AI1194" s="11"/>
      <c r="AJ1194" s="11"/>
      <c r="AK1194" s="11"/>
      <c r="AL1194" s="11"/>
      <c r="AM1194" s="11"/>
      <c r="AN1194" s="11"/>
      <c r="AO1194" s="11"/>
      <c r="AP1194" s="22"/>
      <c r="AQ1194" s="22"/>
      <c r="AR1194" s="22"/>
      <c r="AS1194" s="22"/>
      <c r="AT1194" s="22"/>
      <c r="AU1194" s="22"/>
      <c r="AV1194" s="22"/>
      <c r="AW1194" s="22"/>
      <c r="AX1194" s="22"/>
      <c r="AY1194" s="22"/>
      <c r="AZ1194" s="22"/>
      <c r="BA1194" s="22"/>
    </row>
    <row r="1195" spans="1:53" ht="15">
      <c r="A1195" s="12"/>
      <c r="B1195" s="28" t="str">
        <f>H$1189</f>
        <v>Pb</v>
      </c>
      <c r="C1195" s="13">
        <f>CORREL($H$11:$H$1168,C$11:C$1168)</f>
        <v>0.31682322981076022</v>
      </c>
      <c r="D1195" s="13">
        <f>CORREL($H$11:$H$1168,D$11:D$1168)</f>
        <v>2.2631468098424277E-2</v>
      </c>
      <c r="E1195" s="13">
        <f>CORREL($H$11:$H$1168,E$11:E$1168)</f>
        <v>0.20996504568759558</v>
      </c>
      <c r="F1195" s="13">
        <f>CORREL($H$11:$H$1168,F$11:F$1168)</f>
        <v>9.8100194400268903E-2</v>
      </c>
      <c r="G1195" s="13">
        <f>CORREL($H$11:$H$1168,G$11:G$1168)</f>
        <v>0.44175706273041437</v>
      </c>
      <c r="H1195" s="14"/>
      <c r="I1195" s="13"/>
      <c r="J1195" s="13"/>
      <c r="K1195" s="13"/>
      <c r="L1195" s="13"/>
      <c r="M1195" s="13"/>
      <c r="N1195" s="13"/>
      <c r="O1195" s="13"/>
      <c r="P1195" s="13"/>
      <c r="Q1195" s="13"/>
      <c r="R1195" s="13"/>
      <c r="S1195" s="13"/>
      <c r="T1195" s="13"/>
      <c r="U1195" s="13"/>
      <c r="V1195" s="13"/>
      <c r="W1195" s="13"/>
      <c r="X1195" s="13"/>
      <c r="Y1195" s="13"/>
      <c r="Z1195" s="13"/>
      <c r="AA1195" s="13"/>
      <c r="AB1195" s="13"/>
      <c r="AC1195" s="13"/>
      <c r="AD1195" s="13"/>
      <c r="AE1195" s="13"/>
      <c r="AF1195" s="13"/>
      <c r="AG1195" s="13"/>
      <c r="AH1195" s="13"/>
      <c r="AI1195" s="13"/>
      <c r="AJ1195" s="13"/>
      <c r="AK1195" s="13"/>
      <c r="AL1195" s="13"/>
      <c r="AM1195" s="13"/>
      <c r="AN1195" s="13"/>
      <c r="AO1195" s="13"/>
      <c r="AP1195" s="23"/>
      <c r="AQ1195" s="23"/>
      <c r="AR1195" s="23"/>
      <c r="AS1195" s="23"/>
      <c r="AT1195" s="23"/>
      <c r="AU1195" s="23"/>
      <c r="AV1195" s="23"/>
      <c r="AW1195" s="23"/>
      <c r="AX1195" s="23"/>
      <c r="AY1195" s="23"/>
      <c r="AZ1195" s="23"/>
      <c r="BA1195" s="23"/>
    </row>
    <row r="1196" spans="1:53" ht="15">
      <c r="B1196" s="27" t="str">
        <f>I$1189</f>
        <v>Sb</v>
      </c>
      <c r="C1196" s="11">
        <f>CORREL($I$11:$I$1168,C$11:C$1168)</f>
        <v>0.22199565008206917</v>
      </c>
      <c r="D1196" s="11">
        <f>CORREL($I$11:$I$1168,D$11:D$1168)</f>
        <v>0.13120420324644774</v>
      </c>
      <c r="E1196" s="11">
        <f>CORREL($I$11:$I$1168,E$11:E$1168)</f>
        <v>0.75382341271408648</v>
      </c>
      <c r="F1196" s="11">
        <f>CORREL($I$11:$I$1168,F$11:F$1168)</f>
        <v>0.38359596176172878</v>
      </c>
      <c r="G1196" s="11">
        <f>CORREL($I$11:$I$1168,G$11:G$1168)</f>
        <v>0.15997402728679772</v>
      </c>
      <c r="H1196" s="11">
        <f>CORREL($I$11:$I$1168,H$11:H$1168)</f>
        <v>0.14061610903095689</v>
      </c>
      <c r="I1196" s="14"/>
      <c r="J1196" s="11"/>
      <c r="K1196" s="11"/>
      <c r="L1196" s="11"/>
      <c r="M1196" s="11"/>
      <c r="N1196" s="11"/>
      <c r="O1196" s="11"/>
      <c r="P1196" s="11"/>
      <c r="Q1196" s="11"/>
      <c r="R1196" s="11"/>
      <c r="S1196" s="11"/>
      <c r="T1196" s="11"/>
      <c r="U1196" s="11"/>
      <c r="V1196" s="11"/>
      <c r="W1196" s="11"/>
      <c r="X1196" s="11"/>
      <c r="Y1196" s="11"/>
      <c r="Z1196" s="11"/>
      <c r="AA1196" s="11"/>
      <c r="AB1196" s="11"/>
      <c r="AC1196" s="11"/>
      <c r="AD1196" s="11"/>
      <c r="AE1196" s="11"/>
      <c r="AF1196" s="11"/>
      <c r="AG1196" s="11"/>
      <c r="AH1196" s="11"/>
      <c r="AI1196" s="11"/>
      <c r="AJ1196" s="11"/>
      <c r="AK1196" s="11"/>
      <c r="AL1196" s="11"/>
      <c r="AM1196" s="11"/>
      <c r="AN1196" s="11"/>
      <c r="AO1196" s="11"/>
      <c r="AP1196" s="22"/>
      <c r="AQ1196" s="22"/>
      <c r="AR1196" s="22"/>
      <c r="AS1196" s="22"/>
      <c r="AT1196" s="22"/>
      <c r="AU1196" s="22"/>
      <c r="AV1196" s="22"/>
      <c r="AW1196" s="22"/>
      <c r="AX1196" s="22"/>
      <c r="AY1196" s="22"/>
      <c r="AZ1196" s="22"/>
      <c r="BA1196" s="22"/>
    </row>
    <row r="1197" spans="1:53" ht="15">
      <c r="A1197" s="12"/>
      <c r="B1197" s="28" t="str">
        <f>J$1189</f>
        <v>Zn</v>
      </c>
      <c r="C1197" s="13">
        <f>CORREL($J$11:$J$1168,C$11:C$1168)</f>
        <v>8.2060388454390829E-2</v>
      </c>
      <c r="D1197" s="13">
        <f>CORREL($J$11:$J$1168,D$11:D$1168)</f>
        <v>0.17241780458090175</v>
      </c>
      <c r="E1197" s="13">
        <f>CORREL($J$11:$J$1168,E$11:E$1168)</f>
        <v>0.26051991742318509</v>
      </c>
      <c r="F1197" s="13">
        <f>CORREL($J$11:$J$1168,F$11:F$1168)</f>
        <v>0.37000455466213628</v>
      </c>
      <c r="G1197" s="13">
        <f>CORREL($J$11:$J$1168,G$11:G$1168)</f>
        <v>0.46745514656153653</v>
      </c>
      <c r="H1197" s="13">
        <f>CORREL($J$11:$J$1168,H$11:H$1168)</f>
        <v>0.40375579252497562</v>
      </c>
      <c r="I1197" s="13">
        <f>CORREL($J$11:$J$1168,I$11:I$1168)</f>
        <v>0.22473198531399555</v>
      </c>
      <c r="J1197" s="14"/>
      <c r="K1197" s="13"/>
      <c r="L1197" s="13"/>
      <c r="M1197" s="13"/>
      <c r="N1197" s="13"/>
      <c r="O1197" s="13"/>
      <c r="P1197" s="13"/>
      <c r="Q1197" s="13"/>
      <c r="R1197" s="13"/>
      <c r="S1197" s="13"/>
      <c r="T1197" s="13"/>
      <c r="U1197" s="13"/>
      <c r="V1197" s="13"/>
      <c r="W1197" s="13"/>
      <c r="X1197" s="13"/>
      <c r="Y1197" s="13"/>
      <c r="Z1197" s="13"/>
      <c r="AA1197" s="13"/>
      <c r="AB1197" s="13"/>
      <c r="AC1197" s="13"/>
      <c r="AD1197" s="13"/>
      <c r="AE1197" s="13"/>
      <c r="AF1197" s="13"/>
      <c r="AG1197" s="13"/>
      <c r="AH1197" s="13"/>
      <c r="AI1197" s="13"/>
      <c r="AJ1197" s="13"/>
      <c r="AK1197" s="13"/>
      <c r="AL1197" s="13"/>
      <c r="AM1197" s="13"/>
      <c r="AN1197" s="13"/>
      <c r="AO1197" s="13"/>
      <c r="AP1197" s="23"/>
      <c r="AQ1197" s="23"/>
      <c r="AR1197" s="23"/>
      <c r="AS1197" s="23"/>
      <c r="AT1197" s="23"/>
      <c r="AU1197" s="23"/>
      <c r="AV1197" s="23"/>
      <c r="AW1197" s="23"/>
      <c r="AX1197" s="23"/>
      <c r="AY1197" s="23"/>
      <c r="AZ1197" s="23"/>
      <c r="BA1197" s="23"/>
    </row>
    <row r="1198" spans="1:53" ht="15">
      <c r="B1198" s="27" t="str">
        <f>K$1189</f>
        <v>Ca</v>
      </c>
      <c r="C1198" s="11" t="e">
        <f>CORREL($K$11:$K$1168,C$11:C$1168)</f>
        <v>#DIV/0!</v>
      </c>
      <c r="D1198" s="11" t="e">
        <f>CORREL($K$11:$K$1168,D$11:D$1168)</f>
        <v>#DIV/0!</v>
      </c>
      <c r="E1198" s="11" t="e">
        <f>CORREL($K$11:$K$1168,E$11:E$1168)</f>
        <v>#DIV/0!</v>
      </c>
      <c r="F1198" s="11" t="e">
        <f>CORREL($K$11:$K$1168,F$11:F$1168)</f>
        <v>#DIV/0!</v>
      </c>
      <c r="G1198" s="11" t="e">
        <f>CORREL($K$11:$K$1168,G$11:G$1168)</f>
        <v>#DIV/0!</v>
      </c>
      <c r="H1198" s="11" t="e">
        <f>CORREL($K$11:$K$1168,H$11:H$1168)</f>
        <v>#DIV/0!</v>
      </c>
      <c r="I1198" s="11" t="e">
        <f>CORREL($K$11:$K$1168,I$11:I$1168)</f>
        <v>#DIV/0!</v>
      </c>
      <c r="J1198" s="11" t="e">
        <f>CORREL($K$11:$K$1168,J$11:J$1168)</f>
        <v>#DIV/0!</v>
      </c>
      <c r="K1198" s="14"/>
      <c r="L1198" s="11"/>
      <c r="M1198" s="11"/>
      <c r="N1198" s="11"/>
      <c r="O1198" s="11"/>
      <c r="P1198" s="11"/>
      <c r="Q1198" s="11"/>
      <c r="R1198" s="11"/>
      <c r="S1198" s="11"/>
      <c r="T1198" s="11"/>
      <c r="U1198" s="11"/>
      <c r="V1198" s="11"/>
      <c r="W1198" s="11"/>
      <c r="X1198" s="11"/>
      <c r="Y1198" s="11"/>
      <c r="Z1198" s="11"/>
      <c r="AA1198" s="11"/>
      <c r="AB1198" s="11"/>
      <c r="AC1198" s="11"/>
      <c r="AD1198" s="11"/>
      <c r="AE1198" s="11"/>
      <c r="AF1198" s="11"/>
      <c r="AG1198" s="11"/>
      <c r="AH1198" s="11"/>
      <c r="AI1198" s="11"/>
      <c r="AJ1198" s="11"/>
      <c r="AK1198" s="11"/>
      <c r="AL1198" s="11"/>
      <c r="AM1198" s="11"/>
      <c r="AN1198" s="11"/>
      <c r="AO1198" s="11"/>
      <c r="AP1198" s="22"/>
      <c r="AQ1198" s="22"/>
      <c r="AR1198" s="22"/>
      <c r="AS1198" s="22"/>
      <c r="AT1198" s="22"/>
      <c r="AU1198" s="22"/>
      <c r="AV1198" s="22"/>
      <c r="AW1198" s="22"/>
      <c r="AX1198" s="22"/>
      <c r="AY1198" s="22"/>
      <c r="AZ1198" s="22"/>
      <c r="BA1198" s="22"/>
    </row>
    <row r="1199" spans="1:53" ht="15">
      <c r="A1199" s="12"/>
      <c r="B1199" s="28" t="str">
        <f>L$1189</f>
        <v>Cd</v>
      </c>
      <c r="C1199" s="13" t="e">
        <f>CORREL($L$11:$L$1168,C$11:C$1168)</f>
        <v>#DIV/0!</v>
      </c>
      <c r="D1199" s="13" t="e">
        <f>CORREL($L$11:$L$1168,D$11:D$1168)</f>
        <v>#DIV/0!</v>
      </c>
      <c r="E1199" s="13" t="e">
        <f>CORREL($L$11:$L$1168,E$11:E$1168)</f>
        <v>#DIV/0!</v>
      </c>
      <c r="F1199" s="13" t="e">
        <f>CORREL($L$11:$L$1168,F$11:F$1168)</f>
        <v>#DIV/0!</v>
      </c>
      <c r="G1199" s="13" t="e">
        <f>CORREL($L$11:$L$1168,G$11:G$1168)</f>
        <v>#DIV/0!</v>
      </c>
      <c r="H1199" s="13" t="e">
        <f>CORREL($L$11:$L$1168,H$11:H$1168)</f>
        <v>#DIV/0!</v>
      </c>
      <c r="I1199" s="13" t="e">
        <f>CORREL($L$11:$L$1168,I$11:I$1168)</f>
        <v>#DIV/0!</v>
      </c>
      <c r="J1199" s="13" t="e">
        <f>CORREL($L$11:$L$1168,J$11:J$1168)</f>
        <v>#DIV/0!</v>
      </c>
      <c r="K1199" s="13" t="e">
        <f>CORREL($L$11:$L$1168,K$11:K$1168)</f>
        <v>#DIV/0!</v>
      </c>
      <c r="L1199" s="14"/>
      <c r="M1199" s="13"/>
      <c r="N1199" s="13"/>
      <c r="O1199" s="13"/>
      <c r="P1199" s="13"/>
      <c r="Q1199" s="13"/>
      <c r="R1199" s="13"/>
      <c r="S1199" s="13"/>
      <c r="T1199" s="13"/>
      <c r="U1199" s="13"/>
      <c r="V1199" s="13"/>
      <c r="W1199" s="13"/>
      <c r="X1199" s="13"/>
      <c r="Y1199" s="13"/>
      <c r="Z1199" s="13"/>
      <c r="AA1199" s="13"/>
      <c r="AB1199" s="13"/>
      <c r="AC1199" s="13"/>
      <c r="AD1199" s="13"/>
      <c r="AE1199" s="13"/>
      <c r="AF1199" s="13"/>
      <c r="AG1199" s="13"/>
      <c r="AH1199" s="13"/>
      <c r="AI1199" s="13"/>
      <c r="AJ1199" s="13"/>
      <c r="AK1199" s="13"/>
      <c r="AL1199" s="13"/>
      <c r="AM1199" s="13"/>
      <c r="AN1199" s="13"/>
      <c r="AO1199" s="13"/>
      <c r="AP1199" s="23"/>
      <c r="AQ1199" s="23"/>
      <c r="AR1199" s="23"/>
      <c r="AS1199" s="23"/>
      <c r="AT1199" s="23"/>
      <c r="AU1199" s="23"/>
      <c r="AV1199" s="23"/>
      <c r="AW1199" s="23"/>
      <c r="AX1199" s="23"/>
      <c r="AY1199" s="23"/>
      <c r="AZ1199" s="23"/>
      <c r="BA1199" s="23"/>
    </row>
    <row r="1200" spans="1:53" ht="15">
      <c r="B1200" s="27" t="str">
        <f>M$1189</f>
        <v>Ce</v>
      </c>
      <c r="C1200" s="11" t="e">
        <f>CORREL($M$11:$M$1168,C$11:C$1168)</f>
        <v>#DIV/0!</v>
      </c>
      <c r="D1200" s="11" t="e">
        <f>CORREL($M$11:$M$1168,D$11:D$1168)</f>
        <v>#DIV/0!</v>
      </c>
      <c r="E1200" s="11" t="e">
        <f>CORREL($M$11:$M$1168,E$11:E$1168)</f>
        <v>#DIV/0!</v>
      </c>
      <c r="F1200" s="11" t="e">
        <f>CORREL($M$11:$M$1168,F$11:F$1168)</f>
        <v>#DIV/0!</v>
      </c>
      <c r="G1200" s="11" t="e">
        <f>CORREL($M$11:$M$1168,G$11:G$1168)</f>
        <v>#DIV/0!</v>
      </c>
      <c r="H1200" s="11" t="e">
        <f>CORREL($M$11:$M$1168,H$11:H$1168)</f>
        <v>#DIV/0!</v>
      </c>
      <c r="I1200" s="11" t="e">
        <f>CORREL($M$11:$M$1168,I$11:I$1168)</f>
        <v>#DIV/0!</v>
      </c>
      <c r="J1200" s="11" t="e">
        <f>CORREL($M$11:$M$1168,J$11:J$1168)</f>
        <v>#DIV/0!</v>
      </c>
      <c r="K1200" s="11" t="e">
        <f>CORREL($M$11:$M$1168,K$11:K$1168)</f>
        <v>#DIV/0!</v>
      </c>
      <c r="L1200" s="11" t="e">
        <f>CORREL($M$11:$M$1168,L$11:L$1168)</f>
        <v>#DIV/0!</v>
      </c>
      <c r="M1200" s="14"/>
      <c r="N1200" s="11"/>
      <c r="O1200" s="11"/>
      <c r="P1200" s="11"/>
      <c r="Q1200" s="11"/>
      <c r="R1200" s="11"/>
      <c r="S1200" s="11"/>
      <c r="T1200" s="11"/>
      <c r="U1200" s="11"/>
      <c r="V1200" s="11"/>
      <c r="W1200" s="11"/>
      <c r="X1200" s="11"/>
      <c r="Y1200" s="11"/>
      <c r="Z1200" s="11"/>
      <c r="AA1200" s="11"/>
      <c r="AB1200" s="11"/>
      <c r="AC1200" s="11"/>
      <c r="AD1200" s="11"/>
      <c r="AE1200" s="11"/>
      <c r="AF1200" s="11"/>
      <c r="AG1200" s="11"/>
      <c r="AH1200" s="11"/>
      <c r="AI1200" s="11"/>
      <c r="AJ1200" s="11"/>
      <c r="AK1200" s="11"/>
      <c r="AL1200" s="11"/>
      <c r="AM1200" s="11"/>
      <c r="AN1200" s="11"/>
      <c r="AO1200" s="11"/>
      <c r="AP1200" s="22"/>
      <c r="AQ1200" s="22"/>
      <c r="AR1200" s="22"/>
      <c r="AS1200" s="22"/>
      <c r="AT1200" s="22"/>
      <c r="AU1200" s="22"/>
      <c r="AV1200" s="22"/>
      <c r="AW1200" s="22"/>
      <c r="AX1200" s="22"/>
      <c r="AY1200" s="22"/>
      <c r="AZ1200" s="22"/>
      <c r="BA1200" s="22"/>
    </row>
    <row r="1201" spans="1:53" ht="15">
      <c r="A1201" s="12"/>
      <c r="B1201" s="28" t="str">
        <f>N$1189</f>
        <v>Co</v>
      </c>
      <c r="C1201" s="13" t="e">
        <f>CORREL($N$11:$N$1168,C$11:C$1168)</f>
        <v>#DIV/0!</v>
      </c>
      <c r="D1201" s="13" t="e">
        <f>CORREL($N$11:$N$1168,D$11:D$1168)</f>
        <v>#DIV/0!</v>
      </c>
      <c r="E1201" s="13" t="e">
        <f>CORREL($N$11:$N$1168,E$11:E$1168)</f>
        <v>#DIV/0!</v>
      </c>
      <c r="F1201" s="13" t="e">
        <f>CORREL($N$11:$N$1168,F$11:F$1168)</f>
        <v>#DIV/0!</v>
      </c>
      <c r="G1201" s="13" t="e">
        <f>CORREL($N$11:$N$1168,G$11:G$1168)</f>
        <v>#DIV/0!</v>
      </c>
      <c r="H1201" s="13" t="e">
        <f>CORREL($N$11:$N$1168,H$11:H$1168)</f>
        <v>#DIV/0!</v>
      </c>
      <c r="I1201" s="13" t="e">
        <f>CORREL($N$11:$N$1168,I$11:I$1168)</f>
        <v>#DIV/0!</v>
      </c>
      <c r="J1201" s="13" t="e">
        <f>CORREL($N$11:$N$1168,J$11:J$1168)</f>
        <v>#DIV/0!</v>
      </c>
      <c r="K1201" s="13" t="e">
        <f>CORREL($N$11:$N$1168,K$11:K$1168)</f>
        <v>#DIV/0!</v>
      </c>
      <c r="L1201" s="13" t="e">
        <f>CORREL($N$11:$N$1168,L$11:L$1168)</f>
        <v>#DIV/0!</v>
      </c>
      <c r="M1201" s="13" t="e">
        <f>CORREL($N$11:$N$1168,M$11:M$1168)</f>
        <v>#DIV/0!</v>
      </c>
      <c r="N1201" s="14"/>
      <c r="O1201" s="13"/>
      <c r="P1201" s="13"/>
      <c r="Q1201" s="13"/>
      <c r="R1201" s="13"/>
      <c r="S1201" s="13"/>
      <c r="T1201" s="13"/>
      <c r="U1201" s="13"/>
      <c r="V1201" s="13"/>
      <c r="W1201" s="13"/>
      <c r="X1201" s="13"/>
      <c r="Y1201" s="13"/>
      <c r="Z1201" s="13"/>
      <c r="AA1201" s="13"/>
      <c r="AB1201" s="13"/>
      <c r="AC1201" s="13"/>
      <c r="AD1201" s="13"/>
      <c r="AE1201" s="13"/>
      <c r="AF1201" s="13"/>
      <c r="AG1201" s="13"/>
      <c r="AH1201" s="13"/>
      <c r="AI1201" s="13"/>
      <c r="AJ1201" s="13"/>
      <c r="AK1201" s="13"/>
      <c r="AL1201" s="13"/>
      <c r="AM1201" s="13"/>
      <c r="AN1201" s="13"/>
      <c r="AO1201" s="13"/>
      <c r="AP1201" s="23"/>
      <c r="AQ1201" s="23"/>
      <c r="AR1201" s="23"/>
      <c r="AS1201" s="23"/>
      <c r="AT1201" s="23"/>
      <c r="AU1201" s="23"/>
      <c r="AV1201" s="23"/>
      <c r="AW1201" s="23"/>
      <c r="AX1201" s="23"/>
      <c r="AY1201" s="23"/>
      <c r="AZ1201" s="23"/>
      <c r="BA1201" s="23"/>
    </row>
    <row r="1202" spans="1:53" ht="15">
      <c r="B1202" s="27" t="str">
        <f>O$1189</f>
        <v>Cr</v>
      </c>
      <c r="C1202" s="11" t="e">
        <f>CORREL($O$11:$O$1168,C$11:C$1168)</f>
        <v>#DIV/0!</v>
      </c>
      <c r="D1202" s="11" t="e">
        <f>CORREL($O$11:$O$1168,D$11:D$1168)</f>
        <v>#DIV/0!</v>
      </c>
      <c r="E1202" s="11" t="e">
        <f>CORREL($O$11:$O$1168,E$11:E$1168)</f>
        <v>#DIV/0!</v>
      </c>
      <c r="F1202" s="11" t="e">
        <f>CORREL($O$11:$O$1168,F$11:F$1168)</f>
        <v>#DIV/0!</v>
      </c>
      <c r="G1202" s="11" t="e">
        <f>CORREL($O$11:$O$1168,G$11:G$1168)</f>
        <v>#DIV/0!</v>
      </c>
      <c r="H1202" s="11" t="e">
        <f>CORREL($O$11:$O$1168,H$11:H$1168)</f>
        <v>#DIV/0!</v>
      </c>
      <c r="I1202" s="11" t="e">
        <f>CORREL($O$11:$O$1168,I$11:I$1168)</f>
        <v>#DIV/0!</v>
      </c>
      <c r="J1202" s="11" t="e">
        <f>CORREL($O$11:$O$1168,J$11:J$1168)</f>
        <v>#DIV/0!</v>
      </c>
      <c r="K1202" s="11" t="e">
        <f>CORREL($O$11:$O$1168,K$11:K$1168)</f>
        <v>#DIV/0!</v>
      </c>
      <c r="L1202" s="11" t="e">
        <f>CORREL($O$11:$O$1168,L$11:L$1168)</f>
        <v>#DIV/0!</v>
      </c>
      <c r="M1202" s="11" t="e">
        <f>CORREL($O$11:$O$1168,M$11:M$1168)</f>
        <v>#DIV/0!</v>
      </c>
      <c r="N1202" s="11" t="e">
        <f>CORREL($O$11:$O$1168,N$11:N$1168)</f>
        <v>#DIV/0!</v>
      </c>
      <c r="O1202" s="14"/>
      <c r="P1202" s="11"/>
      <c r="Q1202" s="11"/>
      <c r="R1202" s="11"/>
      <c r="S1202" s="11"/>
      <c r="T1202" s="11"/>
      <c r="U1202" s="11"/>
      <c r="V1202" s="11"/>
      <c r="W1202" s="11"/>
      <c r="X1202" s="11"/>
      <c r="Y1202" s="11"/>
      <c r="Z1202" s="11"/>
      <c r="AA1202" s="11"/>
      <c r="AB1202" s="11"/>
      <c r="AC1202" s="11"/>
      <c r="AD1202" s="11"/>
      <c r="AE1202" s="11"/>
      <c r="AF1202" s="11"/>
      <c r="AG1202" s="11"/>
      <c r="AH1202" s="11"/>
      <c r="AI1202" s="11"/>
      <c r="AJ1202" s="11"/>
      <c r="AK1202" s="11"/>
      <c r="AL1202" s="11"/>
      <c r="AM1202" s="11"/>
      <c r="AN1202" s="11"/>
      <c r="AO1202" s="11"/>
      <c r="AP1202" s="22"/>
      <c r="AQ1202" s="22"/>
      <c r="AR1202" s="22"/>
      <c r="AS1202" s="22"/>
      <c r="AT1202" s="22"/>
      <c r="AU1202" s="22"/>
      <c r="AV1202" s="22"/>
      <c r="AW1202" s="22"/>
      <c r="AX1202" s="22"/>
      <c r="AY1202" s="22"/>
      <c r="AZ1202" s="22"/>
      <c r="BA1202" s="22"/>
    </row>
    <row r="1203" spans="1:53" ht="15">
      <c r="A1203" s="12"/>
      <c r="B1203" s="28" t="str">
        <f>P$1189</f>
        <v>Cs</v>
      </c>
      <c r="C1203" s="13" t="e">
        <f>CORREL($P$11:$P$1168,C$11:C$1168)</f>
        <v>#DIV/0!</v>
      </c>
      <c r="D1203" s="13" t="e">
        <f>CORREL($P$11:$P$1168,D$11:D$1168)</f>
        <v>#DIV/0!</v>
      </c>
      <c r="E1203" s="13" t="e">
        <f>CORREL($P$11:$P$1168,E$11:E$1168)</f>
        <v>#DIV/0!</v>
      </c>
      <c r="F1203" s="13" t="e">
        <f>CORREL($P$11:$P$1168,F$11:F$1168)</f>
        <v>#DIV/0!</v>
      </c>
      <c r="G1203" s="13" t="e">
        <f>CORREL($P$11:$P$1168,G$11:G$1168)</f>
        <v>#DIV/0!</v>
      </c>
      <c r="H1203" s="13" t="e">
        <f>CORREL($P$11:$P$1168,H$11:H$1168)</f>
        <v>#DIV/0!</v>
      </c>
      <c r="I1203" s="13" t="e">
        <f>CORREL($P$11:$P$1168,I$11:I$1168)</f>
        <v>#DIV/0!</v>
      </c>
      <c r="J1203" s="13" t="e">
        <f>CORREL($P$11:$P$1168,J$11:J$1168)</f>
        <v>#DIV/0!</v>
      </c>
      <c r="K1203" s="13" t="e">
        <f>CORREL($P$11:$P$1168,K$11:K$1168)</f>
        <v>#DIV/0!</v>
      </c>
      <c r="L1203" s="13" t="e">
        <f>CORREL($P$11:$P$1168,L$11:L$1168)</f>
        <v>#DIV/0!</v>
      </c>
      <c r="M1203" s="13" t="e">
        <f>CORREL($P$11:$P$1168,M$11:M$1168)</f>
        <v>#DIV/0!</v>
      </c>
      <c r="N1203" s="13" t="e">
        <f>CORREL($P$11:$P$1168,N$11:N$1168)</f>
        <v>#DIV/0!</v>
      </c>
      <c r="O1203" s="13" t="e">
        <f>CORREL($P$11:$P$1168,O$11:O$1168)</f>
        <v>#DIV/0!</v>
      </c>
      <c r="P1203" s="14"/>
      <c r="Q1203" s="13"/>
      <c r="R1203" s="13"/>
      <c r="S1203" s="13"/>
      <c r="T1203" s="13"/>
      <c r="U1203" s="13"/>
      <c r="V1203" s="13"/>
      <c r="W1203" s="13"/>
      <c r="X1203" s="13"/>
      <c r="Y1203" s="13"/>
      <c r="Z1203" s="13"/>
      <c r="AA1203" s="13"/>
      <c r="AB1203" s="13"/>
      <c r="AC1203" s="13"/>
      <c r="AD1203" s="13"/>
      <c r="AE1203" s="13"/>
      <c r="AF1203" s="13"/>
      <c r="AG1203" s="13"/>
      <c r="AH1203" s="13"/>
      <c r="AI1203" s="13"/>
      <c r="AJ1203" s="13"/>
      <c r="AK1203" s="13"/>
      <c r="AL1203" s="13"/>
      <c r="AM1203" s="13"/>
      <c r="AN1203" s="13"/>
      <c r="AO1203" s="13"/>
      <c r="AP1203" s="23"/>
      <c r="AQ1203" s="23"/>
      <c r="AR1203" s="23"/>
      <c r="AS1203" s="23"/>
      <c r="AT1203" s="23"/>
      <c r="AU1203" s="23"/>
      <c r="AV1203" s="23"/>
      <c r="AW1203" s="23"/>
      <c r="AX1203" s="23"/>
      <c r="AY1203" s="23"/>
      <c r="AZ1203" s="23"/>
      <c r="BA1203" s="23"/>
    </row>
    <row r="1204" spans="1:53" ht="15">
      <c r="B1204" s="27" t="str">
        <f>Q$1189</f>
        <v>Cu</v>
      </c>
      <c r="C1204" s="11" t="e">
        <f>CORREL($Q$11:$Q$1168,C$11:C$1168)</f>
        <v>#DIV/0!</v>
      </c>
      <c r="D1204" s="11" t="e">
        <f>CORREL($Q$11:$Q$1168,D$11:D$1168)</f>
        <v>#DIV/0!</v>
      </c>
      <c r="E1204" s="11" t="e">
        <f>CORREL($Q$11:$Q$1168,E$11:E$1168)</f>
        <v>#DIV/0!</v>
      </c>
      <c r="F1204" s="11" t="e">
        <f>CORREL($Q$11:$Q$1168,F$11:F$1168)</f>
        <v>#DIV/0!</v>
      </c>
      <c r="G1204" s="11" t="e">
        <f>CORREL($Q$11:$Q$1168,G$11:G$1168)</f>
        <v>#DIV/0!</v>
      </c>
      <c r="H1204" s="11" t="e">
        <f>CORREL($Q$11:$Q$1168,H$11:H$1168)</f>
        <v>#DIV/0!</v>
      </c>
      <c r="I1204" s="11" t="e">
        <f>CORREL($Q$11:$Q$1168,I$11:I$1168)</f>
        <v>#DIV/0!</v>
      </c>
      <c r="J1204" s="11" t="e">
        <f>CORREL($Q$11:$Q$1168,J$11:J$1168)</f>
        <v>#DIV/0!</v>
      </c>
      <c r="K1204" s="11" t="e">
        <f>CORREL($Q$11:$Q$1168,K$11:K$1168)</f>
        <v>#DIV/0!</v>
      </c>
      <c r="L1204" s="11" t="e">
        <f>CORREL($Q$11:$Q$1168,L$11:L$1168)</f>
        <v>#DIV/0!</v>
      </c>
      <c r="M1204" s="11" t="e">
        <f>CORREL($Q$11:$Q$1168,M$11:M$1168)</f>
        <v>#DIV/0!</v>
      </c>
      <c r="N1204" s="11" t="e">
        <f>CORREL($Q$11:$Q$1168,N$11:N$1168)</f>
        <v>#DIV/0!</v>
      </c>
      <c r="O1204" s="11" t="e">
        <f>CORREL($Q$11:$Q$1168,O$11:O$1168)</f>
        <v>#DIV/0!</v>
      </c>
      <c r="P1204" s="11" t="e">
        <f>CORREL($Q$11:$Q$1168,P$11:P$1168)</f>
        <v>#DIV/0!</v>
      </c>
      <c r="Q1204" s="14"/>
      <c r="R1204" s="11"/>
      <c r="S1204" s="11"/>
      <c r="T1204" s="11"/>
      <c r="U1204" s="11"/>
      <c r="V1204" s="11"/>
      <c r="W1204" s="11"/>
      <c r="X1204" s="11"/>
      <c r="Y1204" s="11"/>
      <c r="Z1204" s="11"/>
      <c r="AA1204" s="11"/>
      <c r="AB1204" s="11"/>
      <c r="AC1204" s="11"/>
      <c r="AD1204" s="11"/>
      <c r="AE1204" s="11"/>
      <c r="AF1204" s="11"/>
      <c r="AG1204" s="11"/>
      <c r="AH1204" s="11"/>
      <c r="AI1204" s="11"/>
      <c r="AJ1204" s="11"/>
      <c r="AK1204" s="11"/>
      <c r="AL1204" s="11"/>
      <c r="AM1204" s="11"/>
      <c r="AN1204" s="11"/>
      <c r="AO1204" s="11"/>
      <c r="AP1204" s="22"/>
      <c r="AQ1204" s="22"/>
      <c r="AR1204" s="22"/>
      <c r="AS1204" s="22"/>
      <c r="AT1204" s="22"/>
      <c r="AU1204" s="22"/>
      <c r="AV1204" s="22"/>
      <c r="AW1204" s="22"/>
      <c r="AX1204" s="22"/>
      <c r="AY1204" s="22"/>
      <c r="AZ1204" s="22"/>
      <c r="BA1204" s="22"/>
    </row>
    <row r="1205" spans="1:53" ht="15">
      <c r="A1205" s="12"/>
      <c r="B1205" s="28" t="str">
        <f>R$1189</f>
        <v>Fe</v>
      </c>
      <c r="C1205" s="13" t="e">
        <f>CORREL($R$11:$R$1168,C$11:C$1168)</f>
        <v>#DIV/0!</v>
      </c>
      <c r="D1205" s="13" t="e">
        <f>CORREL($R$11:$R$1168,D$11:D$1168)</f>
        <v>#DIV/0!</v>
      </c>
      <c r="E1205" s="13" t="e">
        <f>CORREL($R$11:$R$1168,E$11:E$1168)</f>
        <v>#DIV/0!</v>
      </c>
      <c r="F1205" s="13" t="e">
        <f>CORREL($R$11:$R$1168,F$11:F$1168)</f>
        <v>#DIV/0!</v>
      </c>
      <c r="G1205" s="13" t="e">
        <f>CORREL($R$11:$R$1168,G$11:G$1168)</f>
        <v>#DIV/0!</v>
      </c>
      <c r="H1205" s="13" t="e">
        <f>CORREL($R$11:$R$1168,H$11:H$1168)</f>
        <v>#DIV/0!</v>
      </c>
      <c r="I1205" s="13" t="e">
        <f>CORREL($R$11:$R$1168,I$11:I$1168)</f>
        <v>#DIV/0!</v>
      </c>
      <c r="J1205" s="13" t="e">
        <f>CORREL($R$11:$R$1168,J$11:J$1168)</f>
        <v>#DIV/0!</v>
      </c>
      <c r="K1205" s="13" t="e">
        <f>CORREL($R$11:$R$1168,K$11:K$1168)</f>
        <v>#DIV/0!</v>
      </c>
      <c r="L1205" s="13" t="e">
        <f>CORREL($R$11:$R$1168,L$11:L$1168)</f>
        <v>#DIV/0!</v>
      </c>
      <c r="M1205" s="13" t="e">
        <f>CORREL($R$11:$R$1168,M$11:M$1168)</f>
        <v>#DIV/0!</v>
      </c>
      <c r="N1205" s="13" t="e">
        <f>CORREL($R$11:$R$1168,N$11:N$1168)</f>
        <v>#DIV/0!</v>
      </c>
      <c r="O1205" s="13" t="e">
        <f>CORREL($R$11:$R$1168,O$11:O$1168)</f>
        <v>#DIV/0!</v>
      </c>
      <c r="P1205" s="13" t="e">
        <f>CORREL($R$11:$R$1168,P$11:P$1168)</f>
        <v>#DIV/0!</v>
      </c>
      <c r="Q1205" s="13" t="e">
        <f>CORREL($R$11:$R$1168,Q$11:Q$1168)</f>
        <v>#DIV/0!</v>
      </c>
      <c r="R1205" s="14"/>
      <c r="S1205" s="13"/>
      <c r="T1205" s="13"/>
      <c r="U1205" s="13"/>
      <c r="V1205" s="13"/>
      <c r="W1205" s="13"/>
      <c r="X1205" s="13"/>
      <c r="Y1205" s="13"/>
      <c r="Z1205" s="13"/>
      <c r="AA1205" s="13"/>
      <c r="AB1205" s="13"/>
      <c r="AC1205" s="13"/>
      <c r="AD1205" s="13"/>
      <c r="AE1205" s="13"/>
      <c r="AF1205" s="13"/>
      <c r="AG1205" s="13"/>
      <c r="AH1205" s="13"/>
      <c r="AI1205" s="13"/>
      <c r="AJ1205" s="13"/>
      <c r="AK1205" s="13"/>
      <c r="AL1205" s="13"/>
      <c r="AM1205" s="13"/>
      <c r="AN1205" s="13"/>
      <c r="AO1205" s="13"/>
      <c r="AP1205" s="23"/>
      <c r="AQ1205" s="23"/>
      <c r="AR1205" s="23"/>
      <c r="AS1205" s="23"/>
      <c r="AT1205" s="23"/>
      <c r="AU1205" s="23"/>
      <c r="AV1205" s="23"/>
      <c r="AW1205" s="23"/>
      <c r="AX1205" s="23"/>
      <c r="AY1205" s="23"/>
      <c r="AZ1205" s="23"/>
      <c r="BA1205" s="23"/>
    </row>
    <row r="1206" spans="1:53" ht="15">
      <c r="B1206" s="27" t="str">
        <f>S$1189</f>
        <v>Ga</v>
      </c>
      <c r="C1206" s="11" t="e">
        <f>CORREL($S$11:$S$1168,C$11:C$1168)</f>
        <v>#DIV/0!</v>
      </c>
      <c r="D1206" s="11" t="e">
        <f>CORREL($S$11:$S$1168,D$11:D$1168)</f>
        <v>#DIV/0!</v>
      </c>
      <c r="E1206" s="11" t="e">
        <f>CORREL($S$11:$S$1168,E$11:E$1168)</f>
        <v>#DIV/0!</v>
      </c>
      <c r="F1206" s="11" t="e">
        <f>CORREL($S$11:$S$1168,F$11:F$1168)</f>
        <v>#DIV/0!</v>
      </c>
      <c r="G1206" s="11" t="e">
        <f>CORREL($S$11:$S$1168,G$11:G$1168)</f>
        <v>#DIV/0!</v>
      </c>
      <c r="H1206" s="11" t="e">
        <f>CORREL($S$11:$S$1168,H$11:H$1168)</f>
        <v>#DIV/0!</v>
      </c>
      <c r="I1206" s="11" t="e">
        <f>CORREL($S$11:$S$1168,I$11:I$1168)</f>
        <v>#DIV/0!</v>
      </c>
      <c r="J1206" s="11" t="e">
        <f>CORREL($S$11:$S$1168,J$11:J$1168)</f>
        <v>#DIV/0!</v>
      </c>
      <c r="K1206" s="11" t="e">
        <f>CORREL($S$11:$S$1168,K$11:K$1168)</f>
        <v>#DIV/0!</v>
      </c>
      <c r="L1206" s="11" t="e">
        <f>CORREL($S$11:$S$1168,L$11:L$1168)</f>
        <v>#DIV/0!</v>
      </c>
      <c r="M1206" s="11" t="e">
        <f>CORREL($S$11:$S$1168,M$11:M$1168)</f>
        <v>#DIV/0!</v>
      </c>
      <c r="N1206" s="11" t="e">
        <f>CORREL($S$11:$S$1168,N$11:N$1168)</f>
        <v>#DIV/0!</v>
      </c>
      <c r="O1206" s="11" t="e">
        <f>CORREL($S$11:$S$1168,O$11:O$1168)</f>
        <v>#DIV/0!</v>
      </c>
      <c r="P1206" s="11" t="e">
        <f>CORREL($S$11:$S$1168,P$11:P$1168)</f>
        <v>#DIV/0!</v>
      </c>
      <c r="Q1206" s="11" t="e">
        <f>CORREL($S$11:$S$1168,Q$11:Q$1168)</f>
        <v>#DIV/0!</v>
      </c>
      <c r="R1206" s="11" t="e">
        <f>CORREL($S$11:$S$1168,R$11:R$1168)</f>
        <v>#DIV/0!</v>
      </c>
      <c r="S1206" s="14"/>
      <c r="T1206" s="11"/>
      <c r="U1206" s="11"/>
      <c r="V1206" s="11"/>
      <c r="W1206" s="11"/>
      <c r="X1206" s="11"/>
      <c r="Y1206" s="11"/>
      <c r="Z1206" s="11"/>
      <c r="AA1206" s="11"/>
      <c r="AB1206" s="11"/>
      <c r="AC1206" s="11"/>
      <c r="AD1206" s="11"/>
      <c r="AE1206" s="11"/>
      <c r="AF1206" s="11"/>
      <c r="AG1206" s="11"/>
      <c r="AH1206" s="11"/>
      <c r="AI1206" s="11"/>
      <c r="AJ1206" s="11"/>
      <c r="AK1206" s="11"/>
      <c r="AL1206" s="11"/>
      <c r="AM1206" s="11"/>
      <c r="AN1206" s="11"/>
      <c r="AO1206" s="11"/>
      <c r="AP1206" s="22"/>
      <c r="AQ1206" s="22"/>
      <c r="AR1206" s="22"/>
      <c r="AS1206" s="22"/>
      <c r="AT1206" s="22"/>
      <c r="AU1206" s="22"/>
      <c r="AV1206" s="22"/>
      <c r="AW1206" s="22"/>
      <c r="AX1206" s="22"/>
      <c r="AY1206" s="22"/>
      <c r="AZ1206" s="22"/>
      <c r="BA1206" s="22"/>
    </row>
    <row r="1207" spans="1:53" ht="15">
      <c r="A1207" s="12"/>
      <c r="B1207" s="28" t="str">
        <f>T$1189</f>
        <v>Ge</v>
      </c>
      <c r="C1207" s="13" t="e">
        <f>CORREL($T$11:$T$1168,C$11:C$1168)</f>
        <v>#DIV/0!</v>
      </c>
      <c r="D1207" s="13" t="e">
        <f>CORREL($T$11:$T$1168,D$11:D$1168)</f>
        <v>#DIV/0!</v>
      </c>
      <c r="E1207" s="13" t="e">
        <f>CORREL($T$11:$T$1168,E$11:E$1168)</f>
        <v>#DIV/0!</v>
      </c>
      <c r="F1207" s="13" t="e">
        <f>CORREL($T$11:$T$1168,F$11:F$1168)</f>
        <v>#DIV/0!</v>
      </c>
      <c r="G1207" s="13" t="e">
        <f>CORREL($T$11:$T$1168,G$11:G$1168)</f>
        <v>#DIV/0!</v>
      </c>
      <c r="H1207" s="13" t="e">
        <f>CORREL($T$11:$T$1168,H$11:H$1168)</f>
        <v>#DIV/0!</v>
      </c>
      <c r="I1207" s="13" t="e">
        <f>CORREL($T$11:$T$1168,I$11:I$1168)</f>
        <v>#DIV/0!</v>
      </c>
      <c r="J1207" s="13" t="e">
        <f>CORREL($T$11:$T$1168,J$11:J$1168)</f>
        <v>#DIV/0!</v>
      </c>
      <c r="K1207" s="13" t="e">
        <f>CORREL($T$11:$T$1168,K$11:K$1168)</f>
        <v>#DIV/0!</v>
      </c>
      <c r="L1207" s="13" t="e">
        <f>CORREL($T$11:$T$1168,L$11:L$1168)</f>
        <v>#DIV/0!</v>
      </c>
      <c r="M1207" s="13" t="e">
        <f>CORREL($T$11:$T$1168,M$11:M$1168)</f>
        <v>#DIV/0!</v>
      </c>
      <c r="N1207" s="13" t="e">
        <f>CORREL($T$11:$T$1168,N$11:N$1168)</f>
        <v>#DIV/0!</v>
      </c>
      <c r="O1207" s="13" t="e">
        <f>CORREL($T$11:$T$1168,O$11:O$1168)</f>
        <v>#DIV/0!</v>
      </c>
      <c r="P1207" s="13" t="e">
        <f>CORREL($T$11:$T$1168,P$11:P$1168)</f>
        <v>#DIV/0!</v>
      </c>
      <c r="Q1207" s="13" t="e">
        <f>CORREL($T$11:$T$1168,Q$11:Q$1168)</f>
        <v>#DIV/0!</v>
      </c>
      <c r="R1207" s="13" t="e">
        <f>CORREL($T$11:$T$1168,R$11:R$1168)</f>
        <v>#DIV/0!</v>
      </c>
      <c r="S1207" s="13" t="e">
        <f>CORREL($T$11:$T$1168,S$11:S$1168)</f>
        <v>#DIV/0!</v>
      </c>
      <c r="T1207" s="14"/>
      <c r="U1207" s="13"/>
      <c r="V1207" s="13"/>
      <c r="W1207" s="13"/>
      <c r="X1207" s="13"/>
      <c r="Y1207" s="13"/>
      <c r="Z1207" s="13"/>
      <c r="AA1207" s="13"/>
      <c r="AB1207" s="13"/>
      <c r="AC1207" s="13"/>
      <c r="AD1207" s="13"/>
      <c r="AE1207" s="13"/>
      <c r="AF1207" s="13"/>
      <c r="AG1207" s="13"/>
      <c r="AH1207" s="13"/>
      <c r="AI1207" s="13"/>
      <c r="AJ1207" s="13"/>
      <c r="AK1207" s="13"/>
      <c r="AL1207" s="13"/>
      <c r="AM1207" s="13"/>
      <c r="AN1207" s="13"/>
      <c r="AO1207" s="13"/>
      <c r="AP1207" s="23"/>
      <c r="AQ1207" s="23"/>
      <c r="AR1207" s="23"/>
      <c r="AS1207" s="23"/>
      <c r="AT1207" s="23"/>
      <c r="AU1207" s="23"/>
      <c r="AV1207" s="23"/>
      <c r="AW1207" s="23"/>
      <c r="AX1207" s="23"/>
      <c r="AY1207" s="23"/>
      <c r="AZ1207" s="23"/>
      <c r="BA1207" s="23"/>
    </row>
    <row r="1208" spans="1:53" ht="15">
      <c r="B1208" s="27" t="str">
        <f>U$1189</f>
        <v>Hf</v>
      </c>
      <c r="C1208" s="11" t="e">
        <f>CORREL($U$11:$U$1168,C$11:C$1168)</f>
        <v>#DIV/0!</v>
      </c>
      <c r="D1208" s="11" t="e">
        <f>CORREL($U$11:$U$1168,D$11:D$1168)</f>
        <v>#DIV/0!</v>
      </c>
      <c r="E1208" s="11" t="e">
        <f>CORREL($U$11:$U$1168,E$11:E$1168)</f>
        <v>#DIV/0!</v>
      </c>
      <c r="F1208" s="11" t="e">
        <f>CORREL($U$11:$U$1168,F$11:F$1168)</f>
        <v>#DIV/0!</v>
      </c>
      <c r="G1208" s="11" t="e">
        <f>CORREL($U$11:$U$1168,G$11:G$1168)</f>
        <v>#DIV/0!</v>
      </c>
      <c r="H1208" s="11" t="e">
        <f>CORREL($U$11:$U$1168,H$11:H$1168)</f>
        <v>#DIV/0!</v>
      </c>
      <c r="I1208" s="11" t="e">
        <f>CORREL($U$11:$U$1168,I$11:I$1168)</f>
        <v>#DIV/0!</v>
      </c>
      <c r="J1208" s="11" t="e">
        <f>CORREL($U$11:$U$1168,J$11:J$1168)</f>
        <v>#DIV/0!</v>
      </c>
      <c r="K1208" s="11" t="e">
        <f>CORREL($U$11:$U$1168,K$11:K$1168)</f>
        <v>#DIV/0!</v>
      </c>
      <c r="L1208" s="11" t="e">
        <f>CORREL($U$11:$U$1168,L$11:L$1168)</f>
        <v>#DIV/0!</v>
      </c>
      <c r="M1208" s="11" t="e">
        <f>CORREL($U$11:$U$1168,M$11:M$1168)</f>
        <v>#DIV/0!</v>
      </c>
      <c r="N1208" s="11" t="e">
        <f>CORREL($U$11:$U$1168,N$11:N$1168)</f>
        <v>#DIV/0!</v>
      </c>
      <c r="O1208" s="11" t="e">
        <f>CORREL($U$11:$U$1168,O$11:O$1168)</f>
        <v>#DIV/0!</v>
      </c>
      <c r="P1208" s="11" t="e">
        <f>CORREL($U$11:$U$1168,P$11:P$1168)</f>
        <v>#DIV/0!</v>
      </c>
      <c r="Q1208" s="11" t="e">
        <f>CORREL($U$11:$U$1168,Q$11:Q$1168)</f>
        <v>#DIV/0!</v>
      </c>
      <c r="R1208" s="11" t="e">
        <f>CORREL($U$11:$U$1168,R$11:R$1168)</f>
        <v>#DIV/0!</v>
      </c>
      <c r="S1208" s="11" t="e">
        <f>CORREL($U$11:$U$1168,S$11:S$1168)</f>
        <v>#DIV/0!</v>
      </c>
      <c r="T1208" s="11" t="e">
        <f>CORREL($U$11:$U$1168,T$11:T$1168)</f>
        <v>#DIV/0!</v>
      </c>
      <c r="U1208" s="14"/>
      <c r="V1208" s="11"/>
      <c r="W1208" s="11"/>
      <c r="X1208" s="11"/>
      <c r="Y1208" s="11"/>
      <c r="Z1208" s="11"/>
      <c r="AA1208" s="11"/>
      <c r="AB1208" s="11"/>
      <c r="AC1208" s="11"/>
      <c r="AD1208" s="11"/>
      <c r="AE1208" s="11"/>
      <c r="AF1208" s="11"/>
      <c r="AG1208" s="11"/>
      <c r="AH1208" s="11"/>
      <c r="AI1208" s="11"/>
      <c r="AJ1208" s="11"/>
      <c r="AK1208" s="11"/>
      <c r="AL1208" s="11"/>
      <c r="AM1208" s="11"/>
      <c r="AN1208" s="11"/>
      <c r="AO1208" s="11"/>
      <c r="AP1208" s="22"/>
      <c r="AQ1208" s="22"/>
      <c r="AR1208" s="22"/>
      <c r="AS1208" s="22"/>
      <c r="AT1208" s="22"/>
      <c r="AU1208" s="22"/>
      <c r="AV1208" s="22"/>
      <c r="AW1208" s="22"/>
      <c r="AX1208" s="22"/>
      <c r="AY1208" s="22"/>
      <c r="AZ1208" s="22"/>
      <c r="BA1208" s="22"/>
    </row>
    <row r="1209" spans="1:53" ht="15">
      <c r="A1209" s="12"/>
      <c r="B1209" s="28" t="str">
        <f>V$1189</f>
        <v>Hg</v>
      </c>
      <c r="C1209" s="13" t="e">
        <f>CORREL($V$11:$V$1168,C$11:C$1168)</f>
        <v>#DIV/0!</v>
      </c>
      <c r="D1209" s="13" t="e">
        <f>CORREL($V$11:$V$1168,D$11:D$1168)</f>
        <v>#DIV/0!</v>
      </c>
      <c r="E1209" s="13" t="e">
        <f>CORREL($V$11:$V$1168,E$11:E$1168)</f>
        <v>#DIV/0!</v>
      </c>
      <c r="F1209" s="13" t="e">
        <f>CORREL($V$11:$V$1168,F$11:F$1168)</f>
        <v>#DIV/0!</v>
      </c>
      <c r="G1209" s="13" t="e">
        <f>CORREL($V$11:$V$1168,G$11:G$1168)</f>
        <v>#DIV/0!</v>
      </c>
      <c r="H1209" s="13" t="e">
        <f>CORREL($V$11:$V$1168,H$11:H$1168)</f>
        <v>#DIV/0!</v>
      </c>
      <c r="I1209" s="13" t="e">
        <f>CORREL($V$11:$V$1168,I$11:I$1168)</f>
        <v>#DIV/0!</v>
      </c>
      <c r="J1209" s="13" t="e">
        <f>CORREL($V$11:$V$1168,J$11:J$1168)</f>
        <v>#DIV/0!</v>
      </c>
      <c r="K1209" s="13" t="e">
        <f>CORREL($V$11:$V$1168,K$11:K$1168)</f>
        <v>#DIV/0!</v>
      </c>
      <c r="L1209" s="13" t="e">
        <f>CORREL($V$11:$V$1168,L$11:L$1168)</f>
        <v>#DIV/0!</v>
      </c>
      <c r="M1209" s="13" t="e">
        <f>CORREL($V$11:$V$1168,M$11:M$1168)</f>
        <v>#DIV/0!</v>
      </c>
      <c r="N1209" s="13" t="e">
        <f>CORREL($V$11:$V$1168,N$11:N$1168)</f>
        <v>#DIV/0!</v>
      </c>
      <c r="O1209" s="13" t="e">
        <f>CORREL($V$11:$V$1168,O$11:O$1168)</f>
        <v>#DIV/0!</v>
      </c>
      <c r="P1209" s="13" t="e">
        <f>CORREL($V$11:$V$1168,P$11:P$1168)</f>
        <v>#DIV/0!</v>
      </c>
      <c r="Q1209" s="13" t="e">
        <f>CORREL($V$11:$V$1168,Q$11:Q$1168)</f>
        <v>#DIV/0!</v>
      </c>
      <c r="R1209" s="13" t="e">
        <f>CORREL($V$11:$V$1168,R$11:R$1168)</f>
        <v>#DIV/0!</v>
      </c>
      <c r="S1209" s="13" t="e">
        <f>CORREL($V$11:$V$1168,S$11:S$1168)</f>
        <v>#DIV/0!</v>
      </c>
      <c r="T1209" s="13" t="e">
        <f>CORREL($V$11:$V$1168,T$11:T$1168)</f>
        <v>#DIV/0!</v>
      </c>
      <c r="U1209" s="13" t="e">
        <f>CORREL($V$11:$V$1168,U$11:U$1168)</f>
        <v>#DIV/0!</v>
      </c>
      <c r="V1209" s="14"/>
      <c r="W1209" s="13"/>
      <c r="X1209" s="13"/>
      <c r="Y1209" s="13"/>
      <c r="Z1209" s="13"/>
      <c r="AA1209" s="13"/>
      <c r="AB1209" s="13"/>
      <c r="AC1209" s="13"/>
      <c r="AD1209" s="13"/>
      <c r="AE1209" s="13"/>
      <c r="AF1209" s="13"/>
      <c r="AG1209" s="13"/>
      <c r="AH1209" s="13"/>
      <c r="AI1209" s="13"/>
      <c r="AJ1209" s="13"/>
      <c r="AK1209" s="13"/>
      <c r="AL1209" s="13"/>
      <c r="AM1209" s="13"/>
      <c r="AN1209" s="13"/>
      <c r="AO1209" s="13"/>
      <c r="AP1209" s="23"/>
      <c r="AQ1209" s="23"/>
      <c r="AR1209" s="23"/>
      <c r="AS1209" s="23"/>
      <c r="AT1209" s="23"/>
      <c r="AU1209" s="23"/>
      <c r="AV1209" s="23"/>
      <c r="AW1209" s="23"/>
      <c r="AX1209" s="23"/>
      <c r="AY1209" s="23"/>
      <c r="AZ1209" s="23"/>
      <c r="BA1209" s="23"/>
    </row>
    <row r="1210" spans="1:53" ht="15">
      <c r="B1210" s="27" t="str">
        <f>W$1189</f>
        <v>In</v>
      </c>
      <c r="C1210" s="11" t="e">
        <f>CORREL($W$11:$W$1168,C$11:C$1168)</f>
        <v>#DIV/0!</v>
      </c>
      <c r="D1210" s="11" t="e">
        <f>CORREL($W$11:$W$1168,D$11:D$1168)</f>
        <v>#DIV/0!</v>
      </c>
      <c r="E1210" s="11" t="e">
        <f>CORREL($W$11:$W$1168,E$11:E$1168)</f>
        <v>#DIV/0!</v>
      </c>
      <c r="F1210" s="11" t="e">
        <f>CORREL($W$11:$W$1168,F$11:F$1168)</f>
        <v>#DIV/0!</v>
      </c>
      <c r="G1210" s="11" t="e">
        <f>CORREL($W$11:$W$1168,G$11:G$1168)</f>
        <v>#DIV/0!</v>
      </c>
      <c r="H1210" s="11" t="e">
        <f>CORREL($W$11:$W$1168,H$11:H$1168)</f>
        <v>#DIV/0!</v>
      </c>
      <c r="I1210" s="11" t="e">
        <f>CORREL($W$11:$W$1168,I$11:I$1168)</f>
        <v>#DIV/0!</v>
      </c>
      <c r="J1210" s="11" t="e">
        <f>CORREL($W$11:$W$1168,J$11:J$1168)</f>
        <v>#DIV/0!</v>
      </c>
      <c r="K1210" s="11" t="e">
        <f>CORREL($W$11:$W$1168,K$11:K$1168)</f>
        <v>#DIV/0!</v>
      </c>
      <c r="L1210" s="11" t="e">
        <f>CORREL($W$11:$W$1168,L$11:L$1168)</f>
        <v>#DIV/0!</v>
      </c>
      <c r="M1210" s="11" t="e">
        <f>CORREL($W$11:$W$1168,M$11:M$1168)</f>
        <v>#DIV/0!</v>
      </c>
      <c r="N1210" s="11" t="e">
        <f>CORREL($W$11:$W$1168,N$11:N$1168)</f>
        <v>#DIV/0!</v>
      </c>
      <c r="O1210" s="11" t="e">
        <f>CORREL($W$11:$W$1168,O$11:O$1168)</f>
        <v>#DIV/0!</v>
      </c>
      <c r="P1210" s="11" t="e">
        <f>CORREL($W$11:$W$1168,P$11:P$1168)</f>
        <v>#DIV/0!</v>
      </c>
      <c r="Q1210" s="11" t="e">
        <f>CORREL($W$11:$W$1168,Q$11:Q$1168)</f>
        <v>#DIV/0!</v>
      </c>
      <c r="R1210" s="11" t="e">
        <f>CORREL($W$11:$W$1168,R$11:R$1168)</f>
        <v>#DIV/0!</v>
      </c>
      <c r="S1210" s="11" t="e">
        <f>CORREL($W$11:$W$1168,S$11:S$1168)</f>
        <v>#DIV/0!</v>
      </c>
      <c r="T1210" s="11" t="e">
        <f>CORREL($W$11:$W$1168,T$11:T$1168)</f>
        <v>#DIV/0!</v>
      </c>
      <c r="U1210" s="11" t="e">
        <f>CORREL($W$11:$W$1168,U$11:U$1168)</f>
        <v>#DIV/0!</v>
      </c>
      <c r="V1210" s="11" t="e">
        <f>CORREL($W$11:$W$1168,V$11:V$1168)</f>
        <v>#DIV/0!</v>
      </c>
      <c r="W1210" s="14"/>
      <c r="X1210" s="11"/>
      <c r="Y1210" s="11"/>
      <c r="Z1210" s="11"/>
      <c r="AA1210" s="11"/>
      <c r="AB1210" s="11"/>
      <c r="AC1210" s="11"/>
      <c r="AD1210" s="11"/>
      <c r="AE1210" s="11"/>
      <c r="AF1210" s="11"/>
      <c r="AG1210" s="11"/>
      <c r="AH1210" s="11"/>
      <c r="AI1210" s="11"/>
      <c r="AJ1210" s="11"/>
      <c r="AK1210" s="11"/>
      <c r="AL1210" s="11"/>
      <c r="AM1210" s="11"/>
      <c r="AN1210" s="11"/>
      <c r="AO1210" s="11"/>
      <c r="AP1210" s="22"/>
      <c r="AQ1210" s="22"/>
      <c r="AR1210" s="22"/>
      <c r="AS1210" s="22"/>
      <c r="AT1210" s="22"/>
      <c r="AU1210" s="22"/>
      <c r="AV1210" s="22"/>
      <c r="AW1210" s="22"/>
      <c r="AX1210" s="22"/>
      <c r="AY1210" s="22"/>
      <c r="AZ1210" s="22"/>
      <c r="BA1210" s="22"/>
    </row>
    <row r="1211" spans="1:53" ht="15">
      <c r="A1211" s="12"/>
      <c r="B1211" s="28" t="str">
        <f>X$1189</f>
        <v>K</v>
      </c>
      <c r="C1211" s="13" t="e">
        <f>CORREL($X$11:$X$1168,C$11:C$1168)</f>
        <v>#DIV/0!</v>
      </c>
      <c r="D1211" s="13" t="e">
        <f>CORREL($X$11:$X$1168,D$11:D$1168)</f>
        <v>#DIV/0!</v>
      </c>
      <c r="E1211" s="13" t="e">
        <f>CORREL($X$11:$X$1168,E$11:E$1168)</f>
        <v>#DIV/0!</v>
      </c>
      <c r="F1211" s="13" t="e">
        <f>CORREL($X$11:$X$1168,F$11:F$1168)</f>
        <v>#DIV/0!</v>
      </c>
      <c r="G1211" s="13" t="e">
        <f>CORREL($X$11:$X$1168,G$11:G$1168)</f>
        <v>#DIV/0!</v>
      </c>
      <c r="H1211" s="13" t="e">
        <f>CORREL($X$11:$X$1168,H$11:H$1168)</f>
        <v>#DIV/0!</v>
      </c>
      <c r="I1211" s="13" t="e">
        <f>CORREL($X$11:$X$1168,I$11:I$1168)</f>
        <v>#DIV/0!</v>
      </c>
      <c r="J1211" s="13" t="e">
        <f>CORREL($X$11:$X$1168,J$11:J$1168)</f>
        <v>#DIV/0!</v>
      </c>
      <c r="K1211" s="13" t="e">
        <f>CORREL($X$11:$X$1168,K$11:K$1168)</f>
        <v>#DIV/0!</v>
      </c>
      <c r="L1211" s="13" t="e">
        <f>CORREL($X$11:$X$1168,L$11:L$1168)</f>
        <v>#DIV/0!</v>
      </c>
      <c r="M1211" s="13" t="e">
        <f>CORREL($X$11:$X$1168,M$11:M$1168)</f>
        <v>#DIV/0!</v>
      </c>
      <c r="N1211" s="13" t="e">
        <f>CORREL($X$11:$X$1168,N$11:N$1168)</f>
        <v>#DIV/0!</v>
      </c>
      <c r="O1211" s="13" t="e">
        <f>CORREL($X$11:$X$1168,O$11:O$1168)</f>
        <v>#DIV/0!</v>
      </c>
      <c r="P1211" s="13" t="e">
        <f>CORREL($X$11:$X$1168,P$11:P$1168)</f>
        <v>#DIV/0!</v>
      </c>
      <c r="Q1211" s="13" t="e">
        <f>CORREL($X$11:$X$1168,Q$11:Q$1168)</f>
        <v>#DIV/0!</v>
      </c>
      <c r="R1211" s="13" t="e">
        <f>CORREL($X$11:$X$1168,R$11:R$1168)</f>
        <v>#DIV/0!</v>
      </c>
      <c r="S1211" s="13" t="e">
        <f>CORREL($X$11:$X$1168,S$11:S$1168)</f>
        <v>#DIV/0!</v>
      </c>
      <c r="T1211" s="13" t="e">
        <f>CORREL($X$11:$X$1168,T$11:T$1168)</f>
        <v>#DIV/0!</v>
      </c>
      <c r="U1211" s="13" t="e">
        <f>CORREL($X$11:$X$1168,U$11:U$1168)</f>
        <v>#DIV/0!</v>
      </c>
      <c r="V1211" s="13" t="e">
        <f>CORREL($X$11:$X$1168,V$11:V$1168)</f>
        <v>#DIV/0!</v>
      </c>
      <c r="W1211" s="13" t="e">
        <f>CORREL($X$11:$X$1168,W$11:W$1168)</f>
        <v>#DIV/0!</v>
      </c>
      <c r="X1211" s="14"/>
      <c r="Y1211" s="13"/>
      <c r="Z1211" s="13"/>
      <c r="AA1211" s="13"/>
      <c r="AB1211" s="13"/>
      <c r="AC1211" s="13"/>
      <c r="AD1211" s="13"/>
      <c r="AE1211" s="13"/>
      <c r="AF1211" s="13"/>
      <c r="AG1211" s="13"/>
      <c r="AH1211" s="13"/>
      <c r="AI1211" s="13"/>
      <c r="AJ1211" s="13"/>
      <c r="AK1211" s="13"/>
      <c r="AL1211" s="13"/>
      <c r="AM1211" s="13"/>
      <c r="AN1211" s="13"/>
      <c r="AO1211" s="13"/>
      <c r="AP1211" s="23"/>
      <c r="AQ1211" s="23"/>
      <c r="AR1211" s="23"/>
      <c r="AS1211" s="23"/>
      <c r="AT1211" s="23"/>
      <c r="AU1211" s="23"/>
      <c r="AV1211" s="23"/>
      <c r="AW1211" s="23"/>
      <c r="AX1211" s="23"/>
      <c r="AY1211" s="23"/>
      <c r="AZ1211" s="23"/>
      <c r="BA1211" s="23"/>
    </row>
    <row r="1212" spans="1:53" ht="15">
      <c r="B1212" s="27" t="str">
        <f>Y$1189</f>
        <v>La</v>
      </c>
      <c r="C1212" s="11" t="e">
        <f>CORREL($Y$11:$Y$1168,C$11:C$1168)</f>
        <v>#DIV/0!</v>
      </c>
      <c r="D1212" s="11" t="e">
        <f>CORREL($Y$11:$Y$1168,D$11:D$1168)</f>
        <v>#DIV/0!</v>
      </c>
      <c r="E1212" s="11" t="e">
        <f>CORREL($Y$11:$Y$1168,E$11:E$1168)</f>
        <v>#DIV/0!</v>
      </c>
      <c r="F1212" s="11" t="e">
        <f>CORREL($Y$11:$Y$1168,F$11:F$1168)</f>
        <v>#DIV/0!</v>
      </c>
      <c r="G1212" s="11" t="e">
        <f>CORREL($Y$11:$Y$1168,G$11:G$1168)</f>
        <v>#DIV/0!</v>
      </c>
      <c r="H1212" s="11" t="e">
        <f>CORREL($Y$11:$Y$1168,H$11:H$1168)</f>
        <v>#DIV/0!</v>
      </c>
      <c r="I1212" s="11" t="e">
        <f>CORREL($Y$11:$Y$1168,I$11:I$1168)</f>
        <v>#DIV/0!</v>
      </c>
      <c r="J1212" s="11" t="e">
        <f>CORREL($Y$11:$Y$1168,J$11:J$1168)</f>
        <v>#DIV/0!</v>
      </c>
      <c r="K1212" s="11" t="e">
        <f>CORREL($Y$11:$Y$1168,K$11:K$1168)</f>
        <v>#DIV/0!</v>
      </c>
      <c r="L1212" s="11" t="e">
        <f>CORREL($Y$11:$Y$1168,L$11:L$1168)</f>
        <v>#DIV/0!</v>
      </c>
      <c r="M1212" s="11" t="e">
        <f>CORREL($Y$11:$Y$1168,M$11:M$1168)</f>
        <v>#DIV/0!</v>
      </c>
      <c r="N1212" s="11" t="e">
        <f>CORREL($Y$11:$Y$1168,N$11:N$1168)</f>
        <v>#DIV/0!</v>
      </c>
      <c r="O1212" s="11" t="e">
        <f>CORREL($Y$11:$Y$1168,O$11:O$1168)</f>
        <v>#DIV/0!</v>
      </c>
      <c r="P1212" s="11" t="e">
        <f>CORREL($Y$11:$Y$1168,P$11:P$1168)</f>
        <v>#DIV/0!</v>
      </c>
      <c r="Q1212" s="11" t="e">
        <f>CORREL($Y$11:$Y$1168,Q$11:Q$1168)</f>
        <v>#DIV/0!</v>
      </c>
      <c r="R1212" s="11" t="e">
        <f>CORREL($Y$11:$Y$1168,R$11:R$1168)</f>
        <v>#DIV/0!</v>
      </c>
      <c r="S1212" s="11" t="e">
        <f>CORREL($Y$11:$Y$1168,S$11:S$1168)</f>
        <v>#DIV/0!</v>
      </c>
      <c r="T1212" s="11" t="e">
        <f>CORREL($Y$11:$Y$1168,T$11:T$1168)</f>
        <v>#DIV/0!</v>
      </c>
      <c r="U1212" s="11" t="e">
        <f>CORREL($Y$11:$Y$1168,U$11:U$1168)</f>
        <v>#DIV/0!</v>
      </c>
      <c r="V1212" s="11" t="e">
        <f>CORREL($Y$11:$Y$1168,V$11:V$1168)</f>
        <v>#DIV/0!</v>
      </c>
      <c r="W1212" s="11" t="e">
        <f>CORREL($Y$11:$Y$1168,W$11:W$1168)</f>
        <v>#DIV/0!</v>
      </c>
      <c r="X1212" s="11" t="e">
        <f>CORREL($Y$11:$Y$1168,X$11:X$1168)</f>
        <v>#DIV/0!</v>
      </c>
      <c r="Y1212" s="14"/>
      <c r="Z1212" s="11"/>
      <c r="AA1212" s="11"/>
      <c r="AB1212" s="11"/>
      <c r="AC1212" s="11"/>
      <c r="AD1212" s="11"/>
      <c r="AE1212" s="11"/>
      <c r="AF1212" s="11"/>
      <c r="AG1212" s="11"/>
      <c r="AH1212" s="11"/>
      <c r="AI1212" s="11"/>
      <c r="AJ1212" s="11"/>
      <c r="AK1212" s="11"/>
      <c r="AL1212" s="11"/>
      <c r="AM1212" s="11"/>
      <c r="AN1212" s="11"/>
      <c r="AO1212" s="11"/>
      <c r="AP1212" s="22"/>
      <c r="AQ1212" s="22"/>
      <c r="AR1212" s="22"/>
      <c r="AS1212" s="22"/>
      <c r="AT1212" s="22"/>
      <c r="AU1212" s="22"/>
      <c r="AV1212" s="22"/>
      <c r="AW1212" s="22"/>
      <c r="AX1212" s="22"/>
      <c r="AY1212" s="22"/>
      <c r="AZ1212" s="22"/>
      <c r="BA1212" s="22"/>
    </row>
    <row r="1213" spans="1:53" ht="15">
      <c r="A1213" s="12"/>
      <c r="B1213" s="28" t="str">
        <f>Z$1189</f>
        <v>Li</v>
      </c>
      <c r="C1213" s="13" t="e">
        <f>CORREL($Z$11:$Z$1168,C$11:C$1168)</f>
        <v>#DIV/0!</v>
      </c>
      <c r="D1213" s="13" t="e">
        <f>CORREL($Z$11:$Z$1168,D$11:D$1168)</f>
        <v>#DIV/0!</v>
      </c>
      <c r="E1213" s="13" t="e">
        <f>CORREL($Z$11:$Z$1168,E$11:E$1168)</f>
        <v>#DIV/0!</v>
      </c>
      <c r="F1213" s="13" t="e">
        <f>CORREL($Z$11:$Z$1168,F$11:F$1168)</f>
        <v>#DIV/0!</v>
      </c>
      <c r="G1213" s="13" t="e">
        <f>CORREL($Z$11:$Z$1168,G$11:G$1168)</f>
        <v>#DIV/0!</v>
      </c>
      <c r="H1213" s="13" t="e">
        <f>CORREL($Z$11:$Z$1168,H$11:H$1168)</f>
        <v>#DIV/0!</v>
      </c>
      <c r="I1213" s="13" t="e">
        <f>CORREL($Z$11:$Z$1168,I$11:I$1168)</f>
        <v>#DIV/0!</v>
      </c>
      <c r="J1213" s="13" t="e">
        <f>CORREL($Z$11:$Z$1168,J$11:J$1168)</f>
        <v>#DIV/0!</v>
      </c>
      <c r="K1213" s="13" t="e">
        <f>CORREL($Z$11:$Z$1168,K$11:K$1168)</f>
        <v>#DIV/0!</v>
      </c>
      <c r="L1213" s="13" t="e">
        <f>CORREL($Z$11:$Z$1168,L$11:L$1168)</f>
        <v>#DIV/0!</v>
      </c>
      <c r="M1213" s="13" t="e">
        <f>CORREL($Z$11:$Z$1168,M$11:M$1168)</f>
        <v>#DIV/0!</v>
      </c>
      <c r="N1213" s="13" t="e">
        <f>CORREL($Z$11:$Z$1168,N$11:N$1168)</f>
        <v>#DIV/0!</v>
      </c>
      <c r="O1213" s="13" t="e">
        <f>CORREL($Z$11:$Z$1168,O$11:O$1168)</f>
        <v>#DIV/0!</v>
      </c>
      <c r="P1213" s="13" t="e">
        <f>CORREL($Z$11:$Z$1168,P$11:P$1168)</f>
        <v>#DIV/0!</v>
      </c>
      <c r="Q1213" s="13" t="e">
        <f>CORREL($Z$11:$Z$1168,Q$11:Q$1168)</f>
        <v>#DIV/0!</v>
      </c>
      <c r="R1213" s="13" t="e">
        <f>CORREL($Z$11:$Z$1168,R$11:R$1168)</f>
        <v>#DIV/0!</v>
      </c>
      <c r="S1213" s="13" t="e">
        <f>CORREL($Z$11:$Z$1168,S$11:S$1168)</f>
        <v>#DIV/0!</v>
      </c>
      <c r="T1213" s="13" t="e">
        <f>CORREL($Z$11:$Z$1168,T$11:T$1168)</f>
        <v>#DIV/0!</v>
      </c>
      <c r="U1213" s="13" t="e">
        <f>CORREL($Z$11:$Z$1168,U$11:U$1168)</f>
        <v>#DIV/0!</v>
      </c>
      <c r="V1213" s="13" t="e">
        <f>CORREL($Z$11:$Z$1168,V$11:V$1168)</f>
        <v>#DIV/0!</v>
      </c>
      <c r="W1213" s="13" t="e">
        <f>CORREL($Z$11:$Z$1168,W$11:W$1168)</f>
        <v>#DIV/0!</v>
      </c>
      <c r="X1213" s="13" t="e">
        <f>CORREL($Z$11:$Z$1168,X$11:X$1168)</f>
        <v>#DIV/0!</v>
      </c>
      <c r="Y1213" s="13" t="e">
        <f>CORREL($Z$11:$Z$1168,Y$11:Y$1168)</f>
        <v>#DIV/0!</v>
      </c>
      <c r="Z1213" s="14"/>
      <c r="AA1213" s="13"/>
      <c r="AB1213" s="13"/>
      <c r="AC1213" s="13"/>
      <c r="AD1213" s="13"/>
      <c r="AE1213" s="13"/>
      <c r="AF1213" s="13"/>
      <c r="AG1213" s="13"/>
      <c r="AH1213" s="13"/>
      <c r="AI1213" s="13"/>
      <c r="AJ1213" s="13"/>
      <c r="AK1213" s="13"/>
      <c r="AL1213" s="13"/>
      <c r="AM1213" s="13"/>
      <c r="AN1213" s="13"/>
      <c r="AO1213" s="13"/>
      <c r="AP1213" s="23"/>
      <c r="AQ1213" s="23"/>
      <c r="AR1213" s="23"/>
      <c r="AS1213" s="23"/>
      <c r="AT1213" s="23"/>
      <c r="AU1213" s="23"/>
      <c r="AV1213" s="23"/>
      <c r="AW1213" s="23"/>
      <c r="AX1213" s="23"/>
      <c r="AY1213" s="23"/>
      <c r="AZ1213" s="23"/>
      <c r="BA1213" s="23"/>
    </row>
    <row r="1214" spans="1:53" ht="15">
      <c r="B1214" s="29" t="str">
        <f>AA$1189</f>
        <v>Mg</v>
      </c>
      <c r="C1214" s="11" t="e">
        <f>CORREL($AA$11:$AA$1168,C$11:C$1168)</f>
        <v>#DIV/0!</v>
      </c>
      <c r="D1214" s="15" t="e">
        <f>CORREL($AA$11:$AA$1168,D$11:D$1168)</f>
        <v>#DIV/0!</v>
      </c>
      <c r="E1214" s="15" t="e">
        <f>CORREL($AA$11:$AA$1168,E$11:E$1168)</f>
        <v>#DIV/0!</v>
      </c>
      <c r="F1214" s="15" t="e">
        <f>CORREL($AA$11:$AA$1168,F$11:F$1168)</f>
        <v>#DIV/0!</v>
      </c>
      <c r="G1214" s="15" t="e">
        <f>CORREL($AA$11:$AA$1168,G$11:G$1168)</f>
        <v>#DIV/0!</v>
      </c>
      <c r="H1214" s="15" t="e">
        <f>CORREL($AA$11:$AA$1168,H$11:H$1168)</f>
        <v>#DIV/0!</v>
      </c>
      <c r="I1214" s="15" t="e">
        <f>CORREL($AA$11:$AA$1168,I$11:I$1168)</f>
        <v>#DIV/0!</v>
      </c>
      <c r="J1214" s="15" t="e">
        <f>CORREL($AA$11:$AA$1168,J$11:J$1168)</f>
        <v>#DIV/0!</v>
      </c>
      <c r="K1214" s="15" t="e">
        <f>CORREL($AA$11:$AA$1168,K$11:K$1168)</f>
        <v>#DIV/0!</v>
      </c>
      <c r="L1214" s="15" t="e">
        <f>CORREL($AA$11:$AA$1168,L$11:L$1168)</f>
        <v>#DIV/0!</v>
      </c>
      <c r="M1214" s="15" t="e">
        <f>CORREL($AA$11:$AA$1168,M$11:M$1168)</f>
        <v>#DIV/0!</v>
      </c>
      <c r="N1214" s="15" t="e">
        <f>CORREL($AA$11:$AA$1168,N$11:N$1168)</f>
        <v>#DIV/0!</v>
      </c>
      <c r="O1214" s="15" t="e">
        <f>CORREL($AA$11:$AA$1168,O$11:O$1168)</f>
        <v>#DIV/0!</v>
      </c>
      <c r="P1214" s="15" t="e">
        <f>CORREL($AA$11:$AA$1168,P$11:P$1168)</f>
        <v>#DIV/0!</v>
      </c>
      <c r="Q1214" s="15" t="e">
        <f>CORREL($AA$11:$AA$1168,Q$11:Q$1168)</f>
        <v>#DIV/0!</v>
      </c>
      <c r="R1214" s="15" t="e">
        <f>CORREL($AA$11:$AA$1168,R$11:R$1168)</f>
        <v>#DIV/0!</v>
      </c>
      <c r="S1214" s="15" t="e">
        <f>CORREL($AA$11:$AA$1168,S$11:S$1168)</f>
        <v>#DIV/0!</v>
      </c>
      <c r="T1214" s="15" t="e">
        <f>CORREL($AA$11:$AA$1168,T$11:T$1168)</f>
        <v>#DIV/0!</v>
      </c>
      <c r="U1214" s="15" t="e">
        <f>CORREL($AA$11:$AA$1168,U$11:U$1168)</f>
        <v>#DIV/0!</v>
      </c>
      <c r="V1214" s="15" t="e">
        <f>CORREL($AA$11:$AA$1168,V$11:V$1168)</f>
        <v>#DIV/0!</v>
      </c>
      <c r="W1214" s="15" t="e">
        <f>CORREL($AA$11:$AA$1168,W$11:W$1168)</f>
        <v>#DIV/0!</v>
      </c>
      <c r="X1214" s="15" t="e">
        <f>CORREL($AA$11:$AA$1168,X$11:X$1168)</f>
        <v>#DIV/0!</v>
      </c>
      <c r="Y1214" s="15" t="e">
        <f>CORREL($AA$11:$AA$1168,Y$11:Y$1168)</f>
        <v>#DIV/0!</v>
      </c>
      <c r="Z1214" s="15" t="e">
        <f>CORREL($AA$11:$AA$1168,Z$11:Z$1168)</f>
        <v>#DIV/0!</v>
      </c>
      <c r="AA1214" s="14"/>
      <c r="AB1214" s="15"/>
      <c r="AC1214" s="15"/>
      <c r="AD1214" s="15"/>
      <c r="AE1214" s="15"/>
      <c r="AF1214" s="15"/>
      <c r="AG1214" s="15"/>
      <c r="AH1214" s="15"/>
      <c r="AI1214" s="15"/>
      <c r="AJ1214" s="15"/>
      <c r="AK1214" s="15"/>
      <c r="AL1214" s="15"/>
      <c r="AM1214" s="15"/>
      <c r="AN1214" s="15"/>
      <c r="AO1214" s="15"/>
      <c r="AP1214" s="24"/>
      <c r="AQ1214" s="24"/>
      <c r="AR1214" s="24"/>
      <c r="AS1214" s="24"/>
      <c r="AT1214" s="24"/>
      <c r="AU1214" s="24"/>
      <c r="AV1214" s="24"/>
      <c r="AW1214" s="24"/>
      <c r="AX1214" s="24"/>
      <c r="AY1214" s="24"/>
      <c r="AZ1214" s="24"/>
      <c r="BA1214" s="24"/>
    </row>
    <row r="1215" spans="1:53" ht="15">
      <c r="A1215" s="12"/>
      <c r="B1215" s="28" t="str">
        <f>AB$1189</f>
        <v>Mn</v>
      </c>
      <c r="C1215" s="13" t="e">
        <f>CORREL($AB$11:$AB$1168,C$11:C$1168)</f>
        <v>#DIV/0!</v>
      </c>
      <c r="D1215" s="13" t="e">
        <f>CORREL($AB$11:$AB$1168,D$11:D$1168)</f>
        <v>#DIV/0!</v>
      </c>
      <c r="E1215" s="13" t="e">
        <f>CORREL($AB$11:$AB$1168,E$11:E$1168)</f>
        <v>#DIV/0!</v>
      </c>
      <c r="F1215" s="13" t="e">
        <f>CORREL($AB$11:$AB$1168,F$11:F$1168)</f>
        <v>#DIV/0!</v>
      </c>
      <c r="G1215" s="13" t="e">
        <f>CORREL($AB$11:$AB$1168,G$11:G$1168)</f>
        <v>#DIV/0!</v>
      </c>
      <c r="H1215" s="13" t="e">
        <f>CORREL($AB$11:$AB$1168,H$11:H$1168)</f>
        <v>#DIV/0!</v>
      </c>
      <c r="I1215" s="13" t="e">
        <f>CORREL($AB$11:$AB$1168,I$11:I$1168)</f>
        <v>#DIV/0!</v>
      </c>
      <c r="J1215" s="13" t="e">
        <f>CORREL($AB$11:$AB$1168,J$11:J$1168)</f>
        <v>#DIV/0!</v>
      </c>
      <c r="K1215" s="13" t="e">
        <f>CORREL($AB$11:$AB$1168,K$11:K$1168)</f>
        <v>#DIV/0!</v>
      </c>
      <c r="L1215" s="13" t="e">
        <f>CORREL($AB$11:$AB$1168,L$11:L$1168)</f>
        <v>#DIV/0!</v>
      </c>
      <c r="M1215" s="13" t="e">
        <f>CORREL($AB$11:$AB$1168,M$11:M$1168)</f>
        <v>#DIV/0!</v>
      </c>
      <c r="N1215" s="13" t="e">
        <f>CORREL($AB$11:$AB$1168,N$11:N$1168)</f>
        <v>#DIV/0!</v>
      </c>
      <c r="O1215" s="13" t="e">
        <f>CORREL($AB$11:$AB$1168,O$11:O$1168)</f>
        <v>#DIV/0!</v>
      </c>
      <c r="P1215" s="13" t="e">
        <f>CORREL($AB$11:$AB$1168,P$11:P$1168)</f>
        <v>#DIV/0!</v>
      </c>
      <c r="Q1215" s="13" t="e">
        <f>CORREL($AB$11:$AB$1168,Q$11:Q$1168)</f>
        <v>#DIV/0!</v>
      </c>
      <c r="R1215" s="13" t="e">
        <f>CORREL($AB$11:$AB$1168,R$11:R$1168)</f>
        <v>#DIV/0!</v>
      </c>
      <c r="S1215" s="13" t="e">
        <f>CORREL($AB$11:$AB$1168,S$11:S$1168)</f>
        <v>#DIV/0!</v>
      </c>
      <c r="T1215" s="13" t="e">
        <f>CORREL($AB$11:$AB$1168,T$11:T$1168)</f>
        <v>#DIV/0!</v>
      </c>
      <c r="U1215" s="13" t="e">
        <f>CORREL($AB$11:$AB$1168,U$11:U$1168)</f>
        <v>#DIV/0!</v>
      </c>
      <c r="V1215" s="13" t="e">
        <f>CORREL($AB$11:$AB$1168,V$11:V$1168)</f>
        <v>#DIV/0!</v>
      </c>
      <c r="W1215" s="13" t="e">
        <f>CORREL($AB$11:$AB$1168,W$11:W$1168)</f>
        <v>#DIV/0!</v>
      </c>
      <c r="X1215" s="13" t="e">
        <f>CORREL($AB$11:$AB$1168,X$11:X$1168)</f>
        <v>#DIV/0!</v>
      </c>
      <c r="Y1215" s="13" t="e">
        <f>CORREL($AB$11:$AB$1168,Y$11:Y$1168)</f>
        <v>#DIV/0!</v>
      </c>
      <c r="Z1215" s="13" t="e">
        <f>CORREL($AB$11:$AB$1168,Z$11:Z$1168)</f>
        <v>#DIV/0!</v>
      </c>
      <c r="AA1215" s="13" t="e">
        <f>CORREL($AB$11:$AB$1168,AA$11:AA$1168)</f>
        <v>#DIV/0!</v>
      </c>
      <c r="AB1215" s="14"/>
      <c r="AC1215" s="13"/>
      <c r="AD1215" s="13"/>
      <c r="AE1215" s="13"/>
      <c r="AF1215" s="13"/>
      <c r="AG1215" s="13"/>
      <c r="AH1215" s="13"/>
      <c r="AI1215" s="13"/>
      <c r="AJ1215" s="13"/>
      <c r="AK1215" s="13"/>
      <c r="AL1215" s="13"/>
      <c r="AM1215" s="13"/>
      <c r="AN1215" s="13"/>
      <c r="AO1215" s="13"/>
      <c r="AP1215" s="23"/>
      <c r="AQ1215" s="23"/>
      <c r="AR1215" s="23"/>
      <c r="AS1215" s="23"/>
      <c r="AT1215" s="23"/>
      <c r="AU1215" s="23"/>
      <c r="AV1215" s="23"/>
      <c r="AW1215" s="23"/>
      <c r="AX1215" s="23"/>
      <c r="AY1215" s="23"/>
      <c r="AZ1215" s="23"/>
      <c r="BA1215" s="23"/>
    </row>
    <row r="1216" spans="1:53" ht="15">
      <c r="B1216" s="27" t="str">
        <f>AC$1189</f>
        <v>Mo</v>
      </c>
      <c r="C1216" s="11" t="e">
        <f>CORREL($AC$11:$AC$1168,C$11:C$1168)</f>
        <v>#DIV/0!</v>
      </c>
      <c r="D1216" s="11" t="e">
        <f>CORREL($AC$11:$AC$1168,D$11:D$1168)</f>
        <v>#DIV/0!</v>
      </c>
      <c r="E1216" s="11" t="e">
        <f>CORREL($AC$11:$AC$1168,E$11:E$1168)</f>
        <v>#DIV/0!</v>
      </c>
      <c r="F1216" s="11" t="e">
        <f>CORREL($AC$11:$AC$1168,F$11:F$1168)</f>
        <v>#DIV/0!</v>
      </c>
      <c r="G1216" s="11" t="e">
        <f>CORREL($AC$11:$AC$1168,G$11:G$1168)</f>
        <v>#DIV/0!</v>
      </c>
      <c r="H1216" s="11" t="e">
        <f>CORREL($AC$11:$AC$1168,H$11:H$1168)</f>
        <v>#DIV/0!</v>
      </c>
      <c r="I1216" s="11" t="e">
        <f>CORREL($AC$11:$AC$1168,I$11:I$1168)</f>
        <v>#DIV/0!</v>
      </c>
      <c r="J1216" s="11" t="e">
        <f>CORREL($AC$11:$AC$1168,J$11:J$1168)</f>
        <v>#DIV/0!</v>
      </c>
      <c r="K1216" s="11" t="e">
        <f>CORREL($AC$11:$AC$1168,K$11:K$1168)</f>
        <v>#DIV/0!</v>
      </c>
      <c r="L1216" s="11" t="e">
        <f>CORREL($AC$11:$AC$1168,L$11:L$1168)</f>
        <v>#DIV/0!</v>
      </c>
      <c r="M1216" s="11" t="e">
        <f>CORREL($AC$11:$AC$1168,M$11:M$1168)</f>
        <v>#DIV/0!</v>
      </c>
      <c r="N1216" s="11" t="e">
        <f>CORREL($AC$11:$AC$1168,N$11:N$1168)</f>
        <v>#DIV/0!</v>
      </c>
      <c r="O1216" s="11" t="e">
        <f>CORREL($AC$11:$AC$1168,O$11:O$1168)</f>
        <v>#DIV/0!</v>
      </c>
      <c r="P1216" s="11" t="e">
        <f>CORREL($AC$11:$AC$1168,P$11:P$1168)</f>
        <v>#DIV/0!</v>
      </c>
      <c r="Q1216" s="11" t="e">
        <f>CORREL($AC$11:$AC$1168,Q$11:Q$1168)</f>
        <v>#DIV/0!</v>
      </c>
      <c r="R1216" s="11" t="e">
        <f>CORREL($AC$11:$AC$1168,R$11:R$1168)</f>
        <v>#DIV/0!</v>
      </c>
      <c r="S1216" s="11" t="e">
        <f>CORREL($AC$11:$AC$1168,S$11:S$1168)</f>
        <v>#DIV/0!</v>
      </c>
      <c r="T1216" s="11" t="e">
        <f>CORREL($AC$11:$AC$1168,T$11:T$1168)</f>
        <v>#DIV/0!</v>
      </c>
      <c r="U1216" s="11" t="e">
        <f>CORREL($AC$11:$AC$1168,U$11:U$1168)</f>
        <v>#DIV/0!</v>
      </c>
      <c r="V1216" s="11" t="e">
        <f>CORREL($AC$11:$AC$1168,V$11:V$1168)</f>
        <v>#DIV/0!</v>
      </c>
      <c r="W1216" s="11" t="e">
        <f>CORREL($AC$11:$AC$1168,W$11:W$1168)</f>
        <v>#DIV/0!</v>
      </c>
      <c r="X1216" s="11" t="e">
        <f>CORREL($AC$11:$AC$1168,X$11:X$1168)</f>
        <v>#DIV/0!</v>
      </c>
      <c r="Y1216" s="11" t="e">
        <f>CORREL($AC$11:$AC$1168,Y$11:Y$1168)</f>
        <v>#DIV/0!</v>
      </c>
      <c r="Z1216" s="11" t="e">
        <f>CORREL($AC$11:$AC$1168,Z$11:Z$1168)</f>
        <v>#DIV/0!</v>
      </c>
      <c r="AA1216" s="11" t="e">
        <f>CORREL($AC$11:$AC$1168,AA$11:AA$1168)</f>
        <v>#DIV/0!</v>
      </c>
      <c r="AB1216" s="11" t="e">
        <f>CORREL($AC$11:$AC$1168,AB$11:AB$1168)</f>
        <v>#DIV/0!</v>
      </c>
      <c r="AC1216" s="14"/>
      <c r="AD1216" s="11"/>
      <c r="AE1216" s="11"/>
      <c r="AF1216" s="11"/>
      <c r="AG1216" s="11"/>
      <c r="AH1216" s="11"/>
      <c r="AI1216" s="11"/>
      <c r="AJ1216" s="11"/>
      <c r="AK1216" s="11"/>
      <c r="AL1216" s="11"/>
      <c r="AM1216" s="11"/>
      <c r="AN1216" s="11"/>
      <c r="AO1216" s="11"/>
      <c r="AP1216" s="22"/>
      <c r="AQ1216" s="22"/>
      <c r="AR1216" s="22"/>
      <c r="AS1216" s="22"/>
      <c r="AT1216" s="22"/>
      <c r="AU1216" s="22"/>
      <c r="AV1216" s="22"/>
      <c r="AW1216" s="22"/>
      <c r="AX1216" s="22"/>
      <c r="AY1216" s="22"/>
      <c r="AZ1216" s="22"/>
      <c r="BA1216" s="22"/>
    </row>
    <row r="1217" spans="1:53" ht="15">
      <c r="A1217" s="12"/>
      <c r="B1217" s="28" t="str">
        <f>AD$1189</f>
        <v>Na</v>
      </c>
      <c r="C1217" s="13" t="e">
        <f>CORREL($AD$11:$AD$1168,C$11:C$1168)</f>
        <v>#DIV/0!</v>
      </c>
      <c r="D1217" s="13" t="e">
        <f>CORREL($AD$11:$AD$1168,D$11:D$1168)</f>
        <v>#DIV/0!</v>
      </c>
      <c r="E1217" s="13" t="e">
        <f>CORREL($AD$11:$AD$1168,E$11:E$1168)</f>
        <v>#DIV/0!</v>
      </c>
      <c r="F1217" s="13" t="e">
        <f>CORREL($AD$11:$AD$1168,F$11:F$1168)</f>
        <v>#DIV/0!</v>
      </c>
      <c r="G1217" s="13" t="e">
        <f>CORREL($AD$11:$AD$1168,G$11:G$1168)</f>
        <v>#DIV/0!</v>
      </c>
      <c r="H1217" s="13" t="e">
        <f>CORREL($AD$11:$AD$1168,H$11:H$1168)</f>
        <v>#DIV/0!</v>
      </c>
      <c r="I1217" s="13" t="e">
        <f>CORREL($AD$11:$AD$1168,I$11:I$1168)</f>
        <v>#DIV/0!</v>
      </c>
      <c r="J1217" s="13" t="e">
        <f>CORREL($AD$11:$AD$1168,J$11:J$1168)</f>
        <v>#DIV/0!</v>
      </c>
      <c r="K1217" s="13" t="e">
        <f>CORREL($AD$11:$AD$1168,K$11:K$1168)</f>
        <v>#DIV/0!</v>
      </c>
      <c r="L1217" s="13" t="e">
        <f>CORREL($AD$11:$AD$1168,L$11:L$1168)</f>
        <v>#DIV/0!</v>
      </c>
      <c r="M1217" s="13" t="e">
        <f>CORREL($AD$11:$AD$1168,M$11:M$1168)</f>
        <v>#DIV/0!</v>
      </c>
      <c r="N1217" s="13" t="e">
        <f>CORREL($AD$11:$AD$1168,N$11:N$1168)</f>
        <v>#DIV/0!</v>
      </c>
      <c r="O1217" s="13" t="e">
        <f>CORREL($AD$11:$AD$1168,O$11:O$1168)</f>
        <v>#DIV/0!</v>
      </c>
      <c r="P1217" s="13" t="e">
        <f>CORREL($AD$11:$AD$1168,P$11:P$1168)</f>
        <v>#DIV/0!</v>
      </c>
      <c r="Q1217" s="13" t="e">
        <f>CORREL($AD$11:$AD$1168,Q$11:Q$1168)</f>
        <v>#DIV/0!</v>
      </c>
      <c r="R1217" s="13" t="e">
        <f>CORREL($AD$11:$AD$1168,R$11:R$1168)</f>
        <v>#DIV/0!</v>
      </c>
      <c r="S1217" s="13" t="e">
        <f>CORREL($AD$11:$AD$1168,S$11:S$1168)</f>
        <v>#DIV/0!</v>
      </c>
      <c r="T1217" s="13" t="e">
        <f>CORREL($AD$11:$AD$1168,T$11:T$1168)</f>
        <v>#DIV/0!</v>
      </c>
      <c r="U1217" s="13" t="e">
        <f>CORREL($AD$11:$AD$1168,U$11:U$1168)</f>
        <v>#DIV/0!</v>
      </c>
      <c r="V1217" s="13" t="e">
        <f>CORREL($AD$11:$AD$1168,V$11:V$1168)</f>
        <v>#DIV/0!</v>
      </c>
      <c r="W1217" s="13" t="e">
        <f>CORREL($AD$11:$AD$1168,W$11:W$1168)</f>
        <v>#DIV/0!</v>
      </c>
      <c r="X1217" s="13" t="e">
        <f>CORREL($AD$11:$AD$1168,X$11:X$1168)</f>
        <v>#DIV/0!</v>
      </c>
      <c r="Y1217" s="13" t="e">
        <f>CORREL($AD$11:$AD$1168,Y$11:Y$1168)</f>
        <v>#DIV/0!</v>
      </c>
      <c r="Z1217" s="13" t="e">
        <f>CORREL($AD$11:$AD$1168,Z$11:Z$1168)</f>
        <v>#DIV/0!</v>
      </c>
      <c r="AA1217" s="13" t="e">
        <f>CORREL($AD$11:$AD$1168,AA$11:AA$1168)</f>
        <v>#DIV/0!</v>
      </c>
      <c r="AB1217" s="13" t="e">
        <f>CORREL($AD$11:$AD$1168,AB$11:AB$1168)</f>
        <v>#DIV/0!</v>
      </c>
      <c r="AC1217" s="13" t="e">
        <f>CORREL($AD$11:$AD$1168,AC$11:AC$1168)</f>
        <v>#DIV/0!</v>
      </c>
      <c r="AD1217" s="14"/>
      <c r="AE1217" s="13"/>
      <c r="AF1217" s="13"/>
      <c r="AG1217" s="13"/>
      <c r="AH1217" s="13"/>
      <c r="AI1217" s="13"/>
      <c r="AJ1217" s="13"/>
      <c r="AK1217" s="13"/>
      <c r="AL1217" s="13"/>
      <c r="AM1217" s="13"/>
      <c r="AN1217" s="13"/>
      <c r="AO1217" s="13"/>
      <c r="AP1217" s="23"/>
      <c r="AQ1217" s="23"/>
      <c r="AR1217" s="23"/>
      <c r="AS1217" s="23"/>
      <c r="AT1217" s="23"/>
      <c r="AU1217" s="23"/>
      <c r="AV1217" s="23"/>
      <c r="AW1217" s="23"/>
      <c r="AX1217" s="23"/>
      <c r="AY1217" s="23"/>
      <c r="AZ1217" s="23"/>
      <c r="BA1217" s="23"/>
    </row>
    <row r="1218" spans="1:53" ht="15">
      <c r="B1218" s="27" t="str">
        <f>AE$1189</f>
        <v>Nb</v>
      </c>
      <c r="C1218" s="11" t="e">
        <f>CORREL($AE$11:$AE$1168,C$11:C$1168)</f>
        <v>#DIV/0!</v>
      </c>
      <c r="D1218" s="11" t="e">
        <f>CORREL($AE$11:$AE$1168,D$11:D$1168)</f>
        <v>#DIV/0!</v>
      </c>
      <c r="E1218" s="11" t="e">
        <f>CORREL($AE$11:$AE$1168,E$11:E$1168)</f>
        <v>#DIV/0!</v>
      </c>
      <c r="F1218" s="11" t="e">
        <f>CORREL($AE$11:$AE$1168,F$11:F$1168)</f>
        <v>#DIV/0!</v>
      </c>
      <c r="G1218" s="11" t="e">
        <f>CORREL($AE$11:$AE$1168,G$11:G$1168)</f>
        <v>#DIV/0!</v>
      </c>
      <c r="H1218" s="11" t="e">
        <f>CORREL($AE$11:$AE$1168,H$11:H$1168)</f>
        <v>#DIV/0!</v>
      </c>
      <c r="I1218" s="11" t="e">
        <f>CORREL($AE$11:$AE$1168,I$11:I$1168)</f>
        <v>#DIV/0!</v>
      </c>
      <c r="J1218" s="11" t="e">
        <f>CORREL($AE$11:$AE$1168,J$11:J$1168)</f>
        <v>#DIV/0!</v>
      </c>
      <c r="K1218" s="11" t="e">
        <f>CORREL($AE$11:$AE$1168,K$11:K$1168)</f>
        <v>#DIV/0!</v>
      </c>
      <c r="L1218" s="11" t="e">
        <f>CORREL($AE$11:$AE$1168,L$11:L$1168)</f>
        <v>#DIV/0!</v>
      </c>
      <c r="M1218" s="11" t="e">
        <f>CORREL($AE$11:$AE$1168,M$11:M$1168)</f>
        <v>#DIV/0!</v>
      </c>
      <c r="N1218" s="11" t="e">
        <f>CORREL($AE$11:$AE$1168,N$11:N$1168)</f>
        <v>#DIV/0!</v>
      </c>
      <c r="O1218" s="11" t="e">
        <f>CORREL($AE$11:$AE$1168,O$11:O$1168)</f>
        <v>#DIV/0!</v>
      </c>
      <c r="P1218" s="11" t="e">
        <f>CORREL($AE$11:$AE$1168,P$11:P$1168)</f>
        <v>#DIV/0!</v>
      </c>
      <c r="Q1218" s="11" t="e">
        <f>CORREL($AE$11:$AE$1168,Q$11:Q$1168)</f>
        <v>#DIV/0!</v>
      </c>
      <c r="R1218" s="11" t="e">
        <f>CORREL($AE$11:$AE$1168,R$11:R$1168)</f>
        <v>#DIV/0!</v>
      </c>
      <c r="S1218" s="11" t="e">
        <f>CORREL($AE$11:$AE$1168,S$11:S$1168)</f>
        <v>#DIV/0!</v>
      </c>
      <c r="T1218" s="11" t="e">
        <f>CORREL($AE$11:$AE$1168,T$11:T$1168)</f>
        <v>#DIV/0!</v>
      </c>
      <c r="U1218" s="11" t="e">
        <f>CORREL($AE$11:$AE$1168,U$11:U$1168)</f>
        <v>#DIV/0!</v>
      </c>
      <c r="V1218" s="11" t="e">
        <f>CORREL($AE$11:$AE$1168,V$11:V$1168)</f>
        <v>#DIV/0!</v>
      </c>
      <c r="W1218" s="11" t="e">
        <f>CORREL($AE$11:$AE$1168,W$11:W$1168)</f>
        <v>#DIV/0!</v>
      </c>
      <c r="X1218" s="11" t="e">
        <f>CORREL($AE$11:$AE$1168,X$11:X$1168)</f>
        <v>#DIV/0!</v>
      </c>
      <c r="Y1218" s="11" t="e">
        <f>CORREL($AE$11:$AE$1168,Y$11:Y$1168)</f>
        <v>#DIV/0!</v>
      </c>
      <c r="Z1218" s="11" t="e">
        <f>CORREL($AE$11:$AE$1168,Z$11:Z$1168)</f>
        <v>#DIV/0!</v>
      </c>
      <c r="AA1218" s="11" t="e">
        <f>CORREL($AE$11:$AE$1168,AA$11:AA$1168)</f>
        <v>#DIV/0!</v>
      </c>
      <c r="AB1218" s="11" t="e">
        <f>CORREL($AE$11:$AE$1168,AB$11:AB$1168)</f>
        <v>#DIV/0!</v>
      </c>
      <c r="AC1218" s="11" t="e">
        <f>CORREL($AE$11:$AE$1168,AC$11:AC$1168)</f>
        <v>#DIV/0!</v>
      </c>
      <c r="AD1218" s="11" t="e">
        <f>CORREL($AE$11:$AE$1168,AD$11:AD$1168)</f>
        <v>#DIV/0!</v>
      </c>
      <c r="AE1218" s="14"/>
      <c r="AF1218" s="11"/>
      <c r="AG1218" s="11"/>
      <c r="AH1218" s="11"/>
      <c r="AI1218" s="11"/>
      <c r="AJ1218" s="11"/>
      <c r="AK1218" s="11"/>
      <c r="AL1218" s="11"/>
      <c r="AM1218" s="11"/>
      <c r="AN1218" s="11"/>
      <c r="AO1218" s="11"/>
      <c r="AP1218" s="22"/>
      <c r="AQ1218" s="22"/>
      <c r="AR1218" s="22"/>
      <c r="AS1218" s="22"/>
      <c r="AT1218" s="22"/>
      <c r="AU1218" s="22"/>
      <c r="AV1218" s="22"/>
      <c r="AW1218" s="22"/>
      <c r="AX1218" s="22"/>
      <c r="AY1218" s="22"/>
      <c r="AZ1218" s="22"/>
      <c r="BA1218" s="22"/>
    </row>
    <row r="1219" spans="1:53" ht="15">
      <c r="A1219" s="12"/>
      <c r="B1219" s="28" t="str">
        <f>AF$1189</f>
        <v>Ni</v>
      </c>
      <c r="C1219" s="13" t="e">
        <f>CORREL($AF$11:$AF$1168,C$11:C$1168)</f>
        <v>#DIV/0!</v>
      </c>
      <c r="D1219" s="13" t="e">
        <f>CORREL($AF$11:$AF$1168,D$11:D$1168)</f>
        <v>#DIV/0!</v>
      </c>
      <c r="E1219" s="13" t="e">
        <f>CORREL($AF$11:$AF$1168,E$11:E$1168)</f>
        <v>#DIV/0!</v>
      </c>
      <c r="F1219" s="13" t="e">
        <f>CORREL($AF$11:$AF$1168,F$11:F$1168)</f>
        <v>#DIV/0!</v>
      </c>
      <c r="G1219" s="13" t="e">
        <f>CORREL($AF$11:$AF$1168,G$11:G$1168)</f>
        <v>#DIV/0!</v>
      </c>
      <c r="H1219" s="13" t="e">
        <f>CORREL($AF$11:$AF$1168,H$11:H$1168)</f>
        <v>#DIV/0!</v>
      </c>
      <c r="I1219" s="13" t="e">
        <f>CORREL($AF$11:$AF$1168,I$11:I$1168)</f>
        <v>#DIV/0!</v>
      </c>
      <c r="J1219" s="13" t="e">
        <f>CORREL($AF$11:$AF$1168,J$11:J$1168)</f>
        <v>#DIV/0!</v>
      </c>
      <c r="K1219" s="13" t="e">
        <f>CORREL($AF$11:$AF$1168,K$11:K$1168)</f>
        <v>#DIV/0!</v>
      </c>
      <c r="L1219" s="13" t="e">
        <f>CORREL($AF$11:$AF$1168,L$11:L$1168)</f>
        <v>#DIV/0!</v>
      </c>
      <c r="M1219" s="13" t="e">
        <f>CORREL($AF$11:$AF$1168,M$11:M$1168)</f>
        <v>#DIV/0!</v>
      </c>
      <c r="N1219" s="13" t="e">
        <f>CORREL($AF$11:$AF$1168,N$11:N$1168)</f>
        <v>#DIV/0!</v>
      </c>
      <c r="O1219" s="13" t="e">
        <f>CORREL($AF$11:$AF$1168,O$11:O$1168)</f>
        <v>#DIV/0!</v>
      </c>
      <c r="P1219" s="13" t="e">
        <f>CORREL($AF$11:$AF$1168,P$11:P$1168)</f>
        <v>#DIV/0!</v>
      </c>
      <c r="Q1219" s="13" t="e">
        <f>CORREL($AF$11:$AF$1168,Q$11:Q$1168)</f>
        <v>#DIV/0!</v>
      </c>
      <c r="R1219" s="13" t="e">
        <f>CORREL($AF$11:$AF$1168,R$11:R$1168)</f>
        <v>#DIV/0!</v>
      </c>
      <c r="S1219" s="13" t="e">
        <f>CORREL($AF$11:$AF$1168,S$11:S$1168)</f>
        <v>#DIV/0!</v>
      </c>
      <c r="T1219" s="13" t="e">
        <f>CORREL($AF$11:$AF$1168,T$11:T$1168)</f>
        <v>#DIV/0!</v>
      </c>
      <c r="U1219" s="13" t="e">
        <f>CORREL($AF$11:$AF$1168,U$11:U$1168)</f>
        <v>#DIV/0!</v>
      </c>
      <c r="V1219" s="13" t="e">
        <f>CORREL($AF$11:$AF$1168,V$11:V$1168)</f>
        <v>#DIV/0!</v>
      </c>
      <c r="W1219" s="13" t="e">
        <f>CORREL($AF$11:$AF$1168,W$11:W$1168)</f>
        <v>#DIV/0!</v>
      </c>
      <c r="X1219" s="13" t="e">
        <f>CORREL($AF$11:$AF$1168,X$11:X$1168)</f>
        <v>#DIV/0!</v>
      </c>
      <c r="Y1219" s="13" t="e">
        <f>CORREL($AF$11:$AF$1168,Y$11:Y$1168)</f>
        <v>#DIV/0!</v>
      </c>
      <c r="Z1219" s="13" t="e">
        <f>CORREL($AF$11:$AF$1168,Z$11:Z$1168)</f>
        <v>#DIV/0!</v>
      </c>
      <c r="AA1219" s="13" t="e">
        <f>CORREL($AF$11:$AF$1168,AA$11:AA$1168)</f>
        <v>#DIV/0!</v>
      </c>
      <c r="AB1219" s="13" t="e">
        <f>CORREL($AF$11:$AF$1168,AB$11:AB$1168)</f>
        <v>#DIV/0!</v>
      </c>
      <c r="AC1219" s="13" t="e">
        <f>CORREL($AF$11:$AF$1168,AC$11:AC$1168)</f>
        <v>#DIV/0!</v>
      </c>
      <c r="AD1219" s="13" t="e">
        <f>CORREL($AF$11:$AF$1168,AD$11:AD$1168)</f>
        <v>#DIV/0!</v>
      </c>
      <c r="AE1219" s="13" t="e">
        <f>CORREL($AF$11:$AF$1168,AE$11:AE$1168)</f>
        <v>#DIV/0!</v>
      </c>
      <c r="AF1219" s="14"/>
      <c r="AG1219" s="13"/>
      <c r="AH1219" s="13"/>
      <c r="AI1219" s="13"/>
      <c r="AJ1219" s="13"/>
      <c r="AK1219" s="13"/>
      <c r="AL1219" s="13"/>
      <c r="AM1219" s="13"/>
      <c r="AN1219" s="13"/>
      <c r="AO1219" s="13"/>
      <c r="AP1219" s="23"/>
      <c r="AQ1219" s="23"/>
      <c r="AR1219" s="23"/>
      <c r="AS1219" s="23"/>
      <c r="AT1219" s="23"/>
      <c r="AU1219" s="23"/>
      <c r="AV1219" s="23"/>
      <c r="AW1219" s="23"/>
      <c r="AX1219" s="23"/>
      <c r="AY1219" s="23"/>
      <c r="AZ1219" s="23"/>
      <c r="BA1219" s="23"/>
    </row>
    <row r="1220" spans="1:53" ht="15">
      <c r="B1220" s="27" t="str">
        <f>AG$1189</f>
        <v>P</v>
      </c>
      <c r="C1220" s="11" t="e">
        <f>CORREL($AG$11:$AG$1168,C$11:C$1168)</f>
        <v>#DIV/0!</v>
      </c>
      <c r="D1220" s="11" t="e">
        <f>CORREL($AG$11:$AG$1168,D$11:D$1168)</f>
        <v>#DIV/0!</v>
      </c>
      <c r="E1220" s="11" t="e">
        <f>CORREL($AG$11:$AG$1168,E$11:E$1168)</f>
        <v>#DIV/0!</v>
      </c>
      <c r="F1220" s="11" t="e">
        <f>CORREL($AG$11:$AG$1168,F$11:F$1168)</f>
        <v>#DIV/0!</v>
      </c>
      <c r="G1220" s="11" t="e">
        <f>CORREL($AG$11:$AG$1168,G$11:G$1168)</f>
        <v>#DIV/0!</v>
      </c>
      <c r="H1220" s="11" t="e">
        <f>CORREL($AG$11:$AG$1168,H$11:H$1168)</f>
        <v>#DIV/0!</v>
      </c>
      <c r="I1220" s="11" t="e">
        <f>CORREL($AG$11:$AG$1168,I$11:I$1168)</f>
        <v>#DIV/0!</v>
      </c>
      <c r="J1220" s="11" t="e">
        <f>CORREL($AG$11:$AG$1168,J$11:J$1168)</f>
        <v>#DIV/0!</v>
      </c>
      <c r="K1220" s="11" t="e">
        <f>CORREL($AG$11:$AG$1168,K$11:K$1168)</f>
        <v>#DIV/0!</v>
      </c>
      <c r="L1220" s="11" t="e">
        <f>CORREL($AG$11:$AG$1168,L$11:L$1168)</f>
        <v>#DIV/0!</v>
      </c>
      <c r="M1220" s="11" t="e">
        <f>CORREL($AG$11:$AG$1168,M$11:M$1168)</f>
        <v>#DIV/0!</v>
      </c>
      <c r="N1220" s="11" t="e">
        <f>CORREL($AG$11:$AG$1168,N$11:N$1168)</f>
        <v>#DIV/0!</v>
      </c>
      <c r="O1220" s="11" t="e">
        <f>CORREL($AG$11:$AG$1168,O$11:O$1168)</f>
        <v>#DIV/0!</v>
      </c>
      <c r="P1220" s="11" t="e">
        <f>CORREL($AG$11:$AG$1168,P$11:P$1168)</f>
        <v>#DIV/0!</v>
      </c>
      <c r="Q1220" s="11" t="e">
        <f>CORREL($AG$11:$AG$1168,Q$11:Q$1168)</f>
        <v>#DIV/0!</v>
      </c>
      <c r="R1220" s="11" t="e">
        <f>CORREL($AG$11:$AG$1168,R$11:R$1168)</f>
        <v>#DIV/0!</v>
      </c>
      <c r="S1220" s="11" t="e">
        <f>CORREL($AG$11:$AG$1168,S$11:S$1168)</f>
        <v>#DIV/0!</v>
      </c>
      <c r="T1220" s="11" t="e">
        <f>CORREL($AG$11:$AG$1168,T$11:T$1168)</f>
        <v>#DIV/0!</v>
      </c>
      <c r="U1220" s="11" t="e">
        <f>CORREL($AG$11:$AG$1168,U$11:U$1168)</f>
        <v>#DIV/0!</v>
      </c>
      <c r="V1220" s="11" t="e">
        <f>CORREL($AG$11:$AG$1168,V$11:V$1168)</f>
        <v>#DIV/0!</v>
      </c>
      <c r="W1220" s="11" t="e">
        <f>CORREL($AG$11:$AG$1168,W$11:W$1168)</f>
        <v>#DIV/0!</v>
      </c>
      <c r="X1220" s="11" t="e">
        <f>CORREL($AG$11:$AG$1168,X$11:X$1168)</f>
        <v>#DIV/0!</v>
      </c>
      <c r="Y1220" s="11" t="e">
        <f>CORREL($AG$11:$AG$1168,Y$11:Y$1168)</f>
        <v>#DIV/0!</v>
      </c>
      <c r="Z1220" s="11" t="e">
        <f>CORREL($AG$11:$AG$1168,Z$11:Z$1168)</f>
        <v>#DIV/0!</v>
      </c>
      <c r="AA1220" s="11" t="e">
        <f>CORREL($AG$11:$AG$1168,AA$11:AA$1168)</f>
        <v>#DIV/0!</v>
      </c>
      <c r="AB1220" s="11" t="e">
        <f>CORREL($AG$11:$AG$1168,AB$11:AB$1168)</f>
        <v>#DIV/0!</v>
      </c>
      <c r="AC1220" s="11" t="e">
        <f>CORREL($AG$11:$AG$1168,AC$11:AC$1168)</f>
        <v>#DIV/0!</v>
      </c>
      <c r="AD1220" s="11" t="e">
        <f>CORREL($AG$11:$AG$1168,AD$11:AD$1168)</f>
        <v>#DIV/0!</v>
      </c>
      <c r="AE1220" s="11" t="e">
        <f>CORREL($AG$11:$AG$1168,AE$11:AE$1168)</f>
        <v>#DIV/0!</v>
      </c>
      <c r="AF1220" s="11" t="e">
        <f>CORREL($AG$11:$AG$1168,AF$11:AF$1168)</f>
        <v>#DIV/0!</v>
      </c>
      <c r="AG1220" s="14"/>
      <c r="AH1220" s="11"/>
      <c r="AI1220" s="11"/>
      <c r="AJ1220" s="11"/>
      <c r="AK1220" s="11"/>
      <c r="AL1220" s="11"/>
      <c r="AM1220" s="11"/>
      <c r="AN1220" s="11"/>
      <c r="AO1220" s="11"/>
      <c r="AP1220" s="22"/>
      <c r="AQ1220" s="22"/>
      <c r="AR1220" s="22"/>
      <c r="AS1220" s="22"/>
      <c r="AT1220" s="22"/>
      <c r="AU1220" s="22"/>
      <c r="AV1220" s="22"/>
      <c r="AW1220" s="22"/>
      <c r="AX1220" s="22"/>
      <c r="AY1220" s="22"/>
      <c r="AZ1220" s="22"/>
      <c r="BA1220" s="22"/>
    </row>
    <row r="1221" spans="1:53" ht="15">
      <c r="A1221" s="12"/>
      <c r="B1221" s="28" t="str">
        <f>AH$1189</f>
        <v>Pb</v>
      </c>
      <c r="C1221" s="13" t="e">
        <f>CORREL($AH$11:$AH$1168,C$11:C$1168)</f>
        <v>#DIV/0!</v>
      </c>
      <c r="D1221" s="13" t="e">
        <f>CORREL($AH$11:$AH$1168,D$11:D$1168)</f>
        <v>#DIV/0!</v>
      </c>
      <c r="E1221" s="13" t="e">
        <f>CORREL($AH$11:$AH$1168,E$11:E$1168)</f>
        <v>#DIV/0!</v>
      </c>
      <c r="F1221" s="13" t="e">
        <f>CORREL($AH$11:$AH$1168,F$11:F$1168)</f>
        <v>#DIV/0!</v>
      </c>
      <c r="G1221" s="13" t="e">
        <f>CORREL($AH$11:$AH$1168,G$11:G$1168)</f>
        <v>#DIV/0!</v>
      </c>
      <c r="H1221" s="13" t="e">
        <f>CORREL($AH$11:$AH$1168,H$11:H$1168)</f>
        <v>#DIV/0!</v>
      </c>
      <c r="I1221" s="13" t="e">
        <f>CORREL($AH$11:$AH$1168,I$11:I$1168)</f>
        <v>#DIV/0!</v>
      </c>
      <c r="J1221" s="13" t="e">
        <f>CORREL($AH$11:$AH$1168,J$11:J$1168)</f>
        <v>#DIV/0!</v>
      </c>
      <c r="K1221" s="13" t="e">
        <f>CORREL($AH$11:$AH$1168,K$11:K$1168)</f>
        <v>#DIV/0!</v>
      </c>
      <c r="L1221" s="13" t="e">
        <f>CORREL($AH$11:$AH$1168,L$11:L$1168)</f>
        <v>#DIV/0!</v>
      </c>
      <c r="M1221" s="13" t="e">
        <f>CORREL($AH$11:$AH$1168,M$11:M$1168)</f>
        <v>#DIV/0!</v>
      </c>
      <c r="N1221" s="13" t="e">
        <f>CORREL($AH$11:$AH$1168,N$11:N$1168)</f>
        <v>#DIV/0!</v>
      </c>
      <c r="O1221" s="13" t="e">
        <f>CORREL($AH$11:$AH$1168,O$11:O$1168)</f>
        <v>#DIV/0!</v>
      </c>
      <c r="P1221" s="13" t="e">
        <f>CORREL($AH$11:$AH$1168,P$11:P$1168)</f>
        <v>#DIV/0!</v>
      </c>
      <c r="Q1221" s="13" t="e">
        <f>CORREL($AH$11:$AH$1168,Q$11:Q$1168)</f>
        <v>#DIV/0!</v>
      </c>
      <c r="R1221" s="13" t="e">
        <f>CORREL($AH$11:$AH$1168,R$11:R$1168)</f>
        <v>#DIV/0!</v>
      </c>
      <c r="S1221" s="13" t="e">
        <f>CORREL($AH$11:$AH$1168,S$11:S$1168)</f>
        <v>#DIV/0!</v>
      </c>
      <c r="T1221" s="13" t="e">
        <f>CORREL($AH$11:$AH$1168,T$11:T$1168)</f>
        <v>#DIV/0!</v>
      </c>
      <c r="U1221" s="13" t="e">
        <f>CORREL($AH$11:$AH$1168,U$11:U$1168)</f>
        <v>#DIV/0!</v>
      </c>
      <c r="V1221" s="13" t="e">
        <f>CORREL($AH$11:$AH$1168,V$11:V$1168)</f>
        <v>#DIV/0!</v>
      </c>
      <c r="W1221" s="13" t="e">
        <f>CORREL($AH$11:$AH$1168,W$11:W$1168)</f>
        <v>#DIV/0!</v>
      </c>
      <c r="X1221" s="13" t="e">
        <f>CORREL($AH$11:$AH$1168,X$11:X$1168)</f>
        <v>#DIV/0!</v>
      </c>
      <c r="Y1221" s="13" t="e">
        <f>CORREL($AH$11:$AH$1168,Y$11:Y$1168)</f>
        <v>#DIV/0!</v>
      </c>
      <c r="Z1221" s="13" t="e">
        <f>CORREL($AH$11:$AH$1168,Z$11:Z$1168)</f>
        <v>#DIV/0!</v>
      </c>
      <c r="AA1221" s="13" t="e">
        <f>CORREL($AH$11:$AH$1168,AA$11:AA$1168)</f>
        <v>#DIV/0!</v>
      </c>
      <c r="AB1221" s="13" t="e">
        <f>CORREL($AH$11:$AH$1168,AB$11:AB$1168)</f>
        <v>#DIV/0!</v>
      </c>
      <c r="AC1221" s="13" t="e">
        <f>CORREL($AH$11:$AH$1168,AC$11:AC$1168)</f>
        <v>#DIV/0!</v>
      </c>
      <c r="AD1221" s="13" t="e">
        <f>CORREL($AH$11:$AH$1168,AD$11:AD$1168)</f>
        <v>#DIV/0!</v>
      </c>
      <c r="AE1221" s="13" t="e">
        <f>CORREL($AH$11:$AH$1168,AE$11:AE$1168)</f>
        <v>#DIV/0!</v>
      </c>
      <c r="AF1221" s="13" t="e">
        <f>CORREL($AH$11:$AH$1168,AF$11:AF$1168)</f>
        <v>#DIV/0!</v>
      </c>
      <c r="AG1221" s="13" t="e">
        <f>CORREL($AH$11:$AH$1168,AG$11:AG$1168)</f>
        <v>#DIV/0!</v>
      </c>
      <c r="AH1221" s="14"/>
      <c r="AI1221" s="13"/>
      <c r="AJ1221" s="13"/>
      <c r="AK1221" s="13"/>
      <c r="AL1221" s="13"/>
      <c r="AM1221" s="13"/>
      <c r="AN1221" s="13"/>
      <c r="AO1221" s="13"/>
      <c r="AP1221" s="23"/>
      <c r="AQ1221" s="23"/>
      <c r="AR1221" s="23"/>
      <c r="AS1221" s="23"/>
      <c r="AT1221" s="23"/>
      <c r="AU1221" s="23"/>
      <c r="AV1221" s="23"/>
      <c r="AW1221" s="23"/>
      <c r="AX1221" s="23"/>
      <c r="AY1221" s="23"/>
      <c r="AZ1221" s="23"/>
      <c r="BA1221" s="23"/>
    </row>
    <row r="1222" spans="1:53" ht="15">
      <c r="B1222" s="27" t="str">
        <f>AI$1189</f>
        <v>Rb</v>
      </c>
      <c r="C1222" s="11" t="e">
        <f>CORREL($AI$11:$AI$1168,C$11:C$1168)</f>
        <v>#DIV/0!</v>
      </c>
      <c r="D1222" s="11" t="e">
        <f>CORREL($AI$11:$AI$1168,D$11:D$1168)</f>
        <v>#DIV/0!</v>
      </c>
      <c r="E1222" s="11" t="e">
        <f>CORREL($AI$11:$AI$1168,E$11:E$1168)</f>
        <v>#DIV/0!</v>
      </c>
      <c r="F1222" s="11" t="e">
        <f>CORREL($AI$11:$AI$1168,F$11:F$1168)</f>
        <v>#DIV/0!</v>
      </c>
      <c r="G1222" s="11" t="e">
        <f>CORREL($AI$11:$AI$1168,G$11:G$1168)</f>
        <v>#DIV/0!</v>
      </c>
      <c r="H1222" s="11" t="e">
        <f>CORREL($AI$11:$AI$1168,H$11:H$1168)</f>
        <v>#DIV/0!</v>
      </c>
      <c r="I1222" s="11" t="e">
        <f>CORREL($AI$11:$AI$1168,I$11:I$1168)</f>
        <v>#DIV/0!</v>
      </c>
      <c r="J1222" s="11" t="e">
        <f>CORREL($AI$11:$AI$1168,J$11:J$1168)</f>
        <v>#DIV/0!</v>
      </c>
      <c r="K1222" s="11" t="e">
        <f>CORREL($AI$11:$AI$1168,K$11:K$1168)</f>
        <v>#DIV/0!</v>
      </c>
      <c r="L1222" s="11" t="e">
        <f>CORREL($AI$11:$AI$1168,L$11:L$1168)</f>
        <v>#DIV/0!</v>
      </c>
      <c r="M1222" s="11" t="e">
        <f>CORREL($AI$11:$AI$1168,M$11:M$1168)</f>
        <v>#DIV/0!</v>
      </c>
      <c r="N1222" s="11" t="e">
        <f>CORREL($AI$11:$AI$1168,N$11:N$1168)</f>
        <v>#DIV/0!</v>
      </c>
      <c r="O1222" s="11" t="e">
        <f>CORREL($AI$11:$AI$1168,O$11:O$1168)</f>
        <v>#DIV/0!</v>
      </c>
      <c r="P1222" s="11" t="e">
        <f>CORREL($AI$11:$AI$1168,P$11:P$1168)</f>
        <v>#DIV/0!</v>
      </c>
      <c r="Q1222" s="11" t="e">
        <f>CORREL($AI$11:$AI$1168,Q$11:Q$1168)</f>
        <v>#DIV/0!</v>
      </c>
      <c r="R1222" s="11" t="e">
        <f>CORREL($AI$11:$AI$1168,R$11:R$1168)</f>
        <v>#DIV/0!</v>
      </c>
      <c r="S1222" s="11" t="e">
        <f>CORREL($AI$11:$AI$1168,S$11:S$1168)</f>
        <v>#DIV/0!</v>
      </c>
      <c r="T1222" s="11" t="e">
        <f>CORREL($AI$11:$AI$1168,T$11:T$1168)</f>
        <v>#DIV/0!</v>
      </c>
      <c r="U1222" s="11" t="e">
        <f>CORREL($AI$11:$AI$1168,U$11:U$1168)</f>
        <v>#DIV/0!</v>
      </c>
      <c r="V1222" s="11" t="e">
        <f>CORREL($AI$11:$AI$1168,V$11:V$1168)</f>
        <v>#DIV/0!</v>
      </c>
      <c r="W1222" s="11" t="e">
        <f>CORREL($AI$11:$AI$1168,W$11:W$1168)</f>
        <v>#DIV/0!</v>
      </c>
      <c r="X1222" s="11" t="e">
        <f>CORREL($AI$11:$AI$1168,X$11:X$1168)</f>
        <v>#DIV/0!</v>
      </c>
      <c r="Y1222" s="11" t="e">
        <f>CORREL($AI$11:$AI$1168,Y$11:Y$1168)</f>
        <v>#DIV/0!</v>
      </c>
      <c r="Z1222" s="11" t="e">
        <f>CORREL($AI$11:$AI$1168,Z$11:Z$1168)</f>
        <v>#DIV/0!</v>
      </c>
      <c r="AA1222" s="11" t="e">
        <f>CORREL($AI$11:$AI$1168,AA$11:AA$1168)</f>
        <v>#DIV/0!</v>
      </c>
      <c r="AB1222" s="11" t="e">
        <f>CORREL($AI$11:$AI$1168,AB$11:AB$1168)</f>
        <v>#DIV/0!</v>
      </c>
      <c r="AC1222" s="11" t="e">
        <f>CORREL($AI$11:$AI$1168,AC$11:AC$1168)</f>
        <v>#DIV/0!</v>
      </c>
      <c r="AD1222" s="11" t="e">
        <f>CORREL($AI$11:$AI$1168,AD$11:AD$1168)</f>
        <v>#DIV/0!</v>
      </c>
      <c r="AE1222" s="11" t="e">
        <f>CORREL($AI$11:$AI$1168,AE$11:AE$1168)</f>
        <v>#DIV/0!</v>
      </c>
      <c r="AF1222" s="11" t="e">
        <f>CORREL($AI$11:$AI$1168,AF$11:AF$1168)</f>
        <v>#DIV/0!</v>
      </c>
      <c r="AG1222" s="11" t="e">
        <f>CORREL($AI$11:$AI$1168,AG$11:AG$1168)</f>
        <v>#DIV/0!</v>
      </c>
      <c r="AH1222" s="11" t="e">
        <f>CORREL($AI$11:$AI$1168,AH$11:AH$1168)</f>
        <v>#DIV/0!</v>
      </c>
      <c r="AI1222" s="14"/>
      <c r="AJ1222" s="11"/>
      <c r="AK1222" s="11"/>
      <c r="AL1222" s="11"/>
      <c r="AM1222" s="11"/>
      <c r="AN1222" s="11"/>
      <c r="AO1222" s="11"/>
      <c r="AP1222" s="22"/>
      <c r="AQ1222" s="22"/>
      <c r="AR1222" s="22"/>
      <c r="AS1222" s="22"/>
      <c r="AT1222" s="22"/>
      <c r="AU1222" s="22"/>
      <c r="AV1222" s="22"/>
      <c r="AW1222" s="22"/>
      <c r="AX1222" s="22"/>
      <c r="AY1222" s="22"/>
      <c r="AZ1222" s="22"/>
      <c r="BA1222" s="22"/>
    </row>
    <row r="1223" spans="1:53" ht="15">
      <c r="A1223" s="12"/>
      <c r="B1223" s="28" t="str">
        <f>AJ$1189</f>
        <v>Re</v>
      </c>
      <c r="C1223" s="13" t="e">
        <f>CORREL($AJ$11:$AJ$1168,C$11:C$1168)</f>
        <v>#DIV/0!</v>
      </c>
      <c r="D1223" s="13" t="e">
        <f>CORREL($AJ$11:$AJ$1168,D$11:D$1168)</f>
        <v>#DIV/0!</v>
      </c>
      <c r="E1223" s="13" t="e">
        <f>CORREL($AJ$11:$AJ$1168,E$11:E$1168)</f>
        <v>#DIV/0!</v>
      </c>
      <c r="F1223" s="13" t="e">
        <f>CORREL($AJ$11:$AJ$1168,F$11:F$1168)</f>
        <v>#DIV/0!</v>
      </c>
      <c r="G1223" s="13" t="e">
        <f>CORREL($AJ$11:$AJ$1168,G$11:G$1168)</f>
        <v>#DIV/0!</v>
      </c>
      <c r="H1223" s="13" t="e">
        <f>CORREL($AJ$11:$AJ$1168,H$11:H$1168)</f>
        <v>#DIV/0!</v>
      </c>
      <c r="I1223" s="13" t="e">
        <f>CORREL($AJ$11:$AJ$1168,I$11:I$1168)</f>
        <v>#DIV/0!</v>
      </c>
      <c r="J1223" s="13" t="e">
        <f>CORREL($AJ$11:$AJ$1168,J$11:J$1168)</f>
        <v>#DIV/0!</v>
      </c>
      <c r="K1223" s="13" t="e">
        <f>CORREL($AJ$11:$AJ$1168,K$11:K$1168)</f>
        <v>#DIV/0!</v>
      </c>
      <c r="L1223" s="13" t="e">
        <f>CORREL($AJ$11:$AJ$1168,L$11:L$1168)</f>
        <v>#DIV/0!</v>
      </c>
      <c r="M1223" s="13" t="e">
        <f>CORREL($AJ$11:$AJ$1168,M$11:M$1168)</f>
        <v>#DIV/0!</v>
      </c>
      <c r="N1223" s="13" t="e">
        <f>CORREL($AJ$11:$AJ$1168,N$11:N$1168)</f>
        <v>#DIV/0!</v>
      </c>
      <c r="O1223" s="13" t="e">
        <f>CORREL($AJ$11:$AJ$1168,O$11:O$1168)</f>
        <v>#DIV/0!</v>
      </c>
      <c r="P1223" s="13" t="e">
        <f>CORREL($AJ$11:$AJ$1168,P$11:P$1168)</f>
        <v>#DIV/0!</v>
      </c>
      <c r="Q1223" s="13" t="e">
        <f>CORREL($AJ$11:$AJ$1168,Q$11:Q$1168)</f>
        <v>#DIV/0!</v>
      </c>
      <c r="R1223" s="13" t="e">
        <f>CORREL($AJ$11:$AJ$1168,R$11:R$1168)</f>
        <v>#DIV/0!</v>
      </c>
      <c r="S1223" s="13" t="e">
        <f>CORREL($AJ$11:$AJ$1168,S$11:S$1168)</f>
        <v>#DIV/0!</v>
      </c>
      <c r="T1223" s="13" t="e">
        <f>CORREL($AJ$11:$AJ$1168,T$11:T$1168)</f>
        <v>#DIV/0!</v>
      </c>
      <c r="U1223" s="13" t="e">
        <f>CORREL($AJ$11:$AJ$1168,U$11:U$1168)</f>
        <v>#DIV/0!</v>
      </c>
      <c r="V1223" s="13" t="e">
        <f>CORREL($AJ$11:$AJ$1168,V$11:V$1168)</f>
        <v>#DIV/0!</v>
      </c>
      <c r="W1223" s="13" t="e">
        <f>CORREL($AJ$11:$AJ$1168,W$11:W$1168)</f>
        <v>#DIV/0!</v>
      </c>
      <c r="X1223" s="13" t="e">
        <f>CORREL($AJ$11:$AJ$1168,X$11:X$1168)</f>
        <v>#DIV/0!</v>
      </c>
      <c r="Y1223" s="13" t="e">
        <f>CORREL($AJ$11:$AJ$1168,Y$11:Y$1168)</f>
        <v>#DIV/0!</v>
      </c>
      <c r="Z1223" s="13" t="e">
        <f>CORREL($AJ$11:$AJ$1168,Z$11:Z$1168)</f>
        <v>#DIV/0!</v>
      </c>
      <c r="AA1223" s="13" t="e">
        <f>CORREL($AJ$11:$AJ$1168,AA$11:AA$1168)</f>
        <v>#DIV/0!</v>
      </c>
      <c r="AB1223" s="13" t="e">
        <f>CORREL($AJ$11:$AJ$1168,AB$11:AB$1168)</f>
        <v>#DIV/0!</v>
      </c>
      <c r="AC1223" s="13" t="e">
        <f>CORREL($AJ$11:$AJ$1168,AC$11:AC$1168)</f>
        <v>#DIV/0!</v>
      </c>
      <c r="AD1223" s="13" t="e">
        <f>CORREL($AJ$11:$AJ$1168,AD$11:AD$1168)</f>
        <v>#DIV/0!</v>
      </c>
      <c r="AE1223" s="13" t="e">
        <f>CORREL($AJ$11:$AJ$1168,AE$11:AE$1168)</f>
        <v>#DIV/0!</v>
      </c>
      <c r="AF1223" s="13" t="e">
        <f>CORREL($AJ$11:$AJ$1168,AF$11:AF$1168)</f>
        <v>#DIV/0!</v>
      </c>
      <c r="AG1223" s="13" t="e">
        <f>CORREL($AJ$11:$AJ$1168,AG$11:AG$1168)</f>
        <v>#DIV/0!</v>
      </c>
      <c r="AH1223" s="13" t="e">
        <f>CORREL($AJ$11:$AJ$1168,AH$11:AH$1168)</f>
        <v>#DIV/0!</v>
      </c>
      <c r="AI1223" s="13" t="e">
        <f>CORREL($AJ$11:$AJ$1168,AI$11:AI$1168)</f>
        <v>#DIV/0!</v>
      </c>
      <c r="AJ1223" s="14"/>
      <c r="AK1223" s="13"/>
      <c r="AL1223" s="13"/>
      <c r="AM1223" s="13"/>
      <c r="AN1223" s="13"/>
      <c r="AO1223" s="13"/>
      <c r="AP1223" s="23"/>
      <c r="AQ1223" s="23"/>
      <c r="AR1223" s="23"/>
      <c r="AS1223" s="23"/>
      <c r="AT1223" s="23"/>
      <c r="AU1223" s="23"/>
      <c r="AV1223" s="23"/>
      <c r="AW1223" s="23"/>
      <c r="AX1223" s="23"/>
      <c r="AY1223" s="23"/>
      <c r="AZ1223" s="23"/>
      <c r="BA1223" s="23"/>
    </row>
    <row r="1224" spans="1:53" ht="15">
      <c r="B1224" s="27" t="str">
        <f>AK$1189</f>
        <v>S</v>
      </c>
      <c r="C1224" s="11" t="e">
        <f>CORREL($AK$11:$AK$1168,C$11:C$1168)</f>
        <v>#DIV/0!</v>
      </c>
      <c r="D1224" s="11" t="e">
        <f>CORREL($AK$11:$AK$1168,D$11:D$1168)</f>
        <v>#DIV/0!</v>
      </c>
      <c r="E1224" s="11" t="e">
        <f>CORREL($AK$11:$AK$1168,E$11:E$1168)</f>
        <v>#DIV/0!</v>
      </c>
      <c r="F1224" s="11" t="e">
        <f>CORREL($AK$11:$AK$1168,F$11:F$1168)</f>
        <v>#DIV/0!</v>
      </c>
      <c r="G1224" s="11" t="e">
        <f>CORREL($AK$11:$AK$1168,G$11:G$1168)</f>
        <v>#DIV/0!</v>
      </c>
      <c r="H1224" s="11" t="e">
        <f>CORREL($AK$11:$AK$1168,H$11:H$1168)</f>
        <v>#DIV/0!</v>
      </c>
      <c r="I1224" s="11" t="e">
        <f>CORREL($AK$11:$AK$1168,I$11:I$1168)</f>
        <v>#DIV/0!</v>
      </c>
      <c r="J1224" s="11" t="e">
        <f>CORREL($AK$11:$AK$1168,J$11:J$1168)</f>
        <v>#DIV/0!</v>
      </c>
      <c r="K1224" s="11" t="e">
        <f>CORREL($AK$11:$AK$1168,K$11:K$1168)</f>
        <v>#DIV/0!</v>
      </c>
      <c r="L1224" s="11" t="e">
        <f>CORREL($AK$11:$AK$1168,L$11:L$1168)</f>
        <v>#DIV/0!</v>
      </c>
      <c r="M1224" s="11" t="e">
        <f>CORREL($AK$11:$AK$1168,M$11:M$1168)</f>
        <v>#DIV/0!</v>
      </c>
      <c r="N1224" s="11" t="e">
        <f>CORREL($AK$11:$AK$1168,N$11:N$1168)</f>
        <v>#DIV/0!</v>
      </c>
      <c r="O1224" s="11" t="e">
        <f>CORREL($AK$11:$AK$1168,O$11:O$1168)</f>
        <v>#DIV/0!</v>
      </c>
      <c r="P1224" s="11" t="e">
        <f>CORREL($AK$11:$AK$1168,P$11:P$1168)</f>
        <v>#DIV/0!</v>
      </c>
      <c r="Q1224" s="11" t="e">
        <f>CORREL($AK$11:$AK$1168,Q$11:Q$1168)</f>
        <v>#DIV/0!</v>
      </c>
      <c r="R1224" s="11" t="e">
        <f>CORREL($AK$11:$AK$1168,R$11:R$1168)</f>
        <v>#DIV/0!</v>
      </c>
      <c r="S1224" s="11" t="e">
        <f>CORREL($AK$11:$AK$1168,S$11:S$1168)</f>
        <v>#DIV/0!</v>
      </c>
      <c r="T1224" s="11" t="e">
        <f>CORREL($AK$11:$AK$1168,T$11:T$1168)</f>
        <v>#DIV/0!</v>
      </c>
      <c r="U1224" s="11" t="e">
        <f>CORREL($AK$11:$AK$1168,U$11:U$1168)</f>
        <v>#DIV/0!</v>
      </c>
      <c r="V1224" s="11" t="e">
        <f>CORREL($AK$11:$AK$1168,V$11:V$1168)</f>
        <v>#DIV/0!</v>
      </c>
      <c r="W1224" s="11" t="e">
        <f>CORREL($AK$11:$AK$1168,W$11:W$1168)</f>
        <v>#DIV/0!</v>
      </c>
      <c r="X1224" s="11" t="e">
        <f>CORREL($AK$11:$AK$1168,X$11:X$1168)</f>
        <v>#DIV/0!</v>
      </c>
      <c r="Y1224" s="11" t="e">
        <f>CORREL($AK$11:$AK$1168,Y$11:Y$1168)</f>
        <v>#DIV/0!</v>
      </c>
      <c r="Z1224" s="11" t="e">
        <f>CORREL($AK$11:$AK$1168,Z$11:Z$1168)</f>
        <v>#DIV/0!</v>
      </c>
      <c r="AA1224" s="11" t="e">
        <f>CORREL($AK$11:$AK$1168,AA$11:AA$1168)</f>
        <v>#DIV/0!</v>
      </c>
      <c r="AB1224" s="11" t="e">
        <f>CORREL($AK$11:$AK$1168,AB$11:AB$1168)</f>
        <v>#DIV/0!</v>
      </c>
      <c r="AC1224" s="11" t="e">
        <f>CORREL($AK$11:$AK$1168,AC$11:AC$1168)</f>
        <v>#DIV/0!</v>
      </c>
      <c r="AD1224" s="11" t="e">
        <f>CORREL($AK$11:$AK$1168,AD$11:AD$1168)</f>
        <v>#DIV/0!</v>
      </c>
      <c r="AE1224" s="11" t="e">
        <f>CORREL($AK$11:$AK$1168,AE$11:AE$1168)</f>
        <v>#DIV/0!</v>
      </c>
      <c r="AF1224" s="11" t="e">
        <f>CORREL($AK$11:$AK$1168,AF$11:AF$1168)</f>
        <v>#DIV/0!</v>
      </c>
      <c r="AG1224" s="11" t="e">
        <f>CORREL($AK$11:$AK$1168,AG$11:AG$1168)</f>
        <v>#DIV/0!</v>
      </c>
      <c r="AH1224" s="11" t="e">
        <f>CORREL($AK$11:$AK$1168,AH$11:AH$1168)</f>
        <v>#DIV/0!</v>
      </c>
      <c r="AI1224" s="11" t="e">
        <f>CORREL($AK$11:$AK$1168,AI$11:AI$1168)</f>
        <v>#DIV/0!</v>
      </c>
      <c r="AJ1224" s="11" t="e">
        <f>CORREL($AK$11:$AK$1168,AJ$11:AJ$1168)</f>
        <v>#DIV/0!</v>
      </c>
      <c r="AK1224" s="14"/>
      <c r="AL1224" s="11"/>
      <c r="AM1224" s="11"/>
      <c r="AN1224" s="11"/>
      <c r="AO1224" s="11"/>
      <c r="AP1224" s="22"/>
      <c r="AQ1224" s="22"/>
      <c r="AR1224" s="22"/>
      <c r="AS1224" s="22"/>
      <c r="AT1224" s="22"/>
      <c r="AU1224" s="22"/>
      <c r="AV1224" s="22"/>
      <c r="AW1224" s="22"/>
      <c r="AX1224" s="22"/>
      <c r="AY1224" s="22"/>
      <c r="AZ1224" s="22"/>
      <c r="BA1224" s="22"/>
    </row>
    <row r="1225" spans="1:53" ht="15">
      <c r="A1225" s="12"/>
      <c r="B1225" s="28" t="str">
        <f>AL$1189</f>
        <v>Sb</v>
      </c>
      <c r="C1225" s="13" t="e">
        <f>CORREL($AL$11:$AL$1168,C$11:C$1168)</f>
        <v>#DIV/0!</v>
      </c>
      <c r="D1225" s="13" t="e">
        <f>CORREL($AL$11:$AL$1168,D$11:D$1168)</f>
        <v>#DIV/0!</v>
      </c>
      <c r="E1225" s="13" t="e">
        <f>CORREL($AL$11:$AL$1168,E$11:E$1168)</f>
        <v>#DIV/0!</v>
      </c>
      <c r="F1225" s="13" t="e">
        <f>CORREL($AL$11:$AL$1168,F$11:F$1168)</f>
        <v>#DIV/0!</v>
      </c>
      <c r="G1225" s="13" t="e">
        <f>CORREL($AL$11:$AL$1168,G$11:G$1168)</f>
        <v>#DIV/0!</v>
      </c>
      <c r="H1225" s="13" t="e">
        <f>CORREL($AL$11:$AL$1168,H$11:H$1168)</f>
        <v>#DIV/0!</v>
      </c>
      <c r="I1225" s="13" t="e">
        <f>CORREL($AL$11:$AL$1168,I$11:I$1168)</f>
        <v>#DIV/0!</v>
      </c>
      <c r="J1225" s="13" t="e">
        <f>CORREL($AL$11:$AL$1168,J$11:J$1168)</f>
        <v>#DIV/0!</v>
      </c>
      <c r="K1225" s="13" t="e">
        <f>CORREL($AL$11:$AL$1168,K$11:K$1168)</f>
        <v>#DIV/0!</v>
      </c>
      <c r="L1225" s="13" t="e">
        <f>CORREL($AL$11:$AL$1168,L$11:L$1168)</f>
        <v>#DIV/0!</v>
      </c>
      <c r="M1225" s="13" t="e">
        <f>CORREL($AL$11:$AL$1168,M$11:M$1168)</f>
        <v>#DIV/0!</v>
      </c>
      <c r="N1225" s="13" t="e">
        <f>CORREL($AL$11:$AL$1168,N$11:N$1168)</f>
        <v>#DIV/0!</v>
      </c>
      <c r="O1225" s="13" t="e">
        <f>CORREL($AL$11:$AL$1168,O$11:O$1168)</f>
        <v>#DIV/0!</v>
      </c>
      <c r="P1225" s="13" t="e">
        <f>CORREL($AL$11:$AL$1168,P$11:P$1168)</f>
        <v>#DIV/0!</v>
      </c>
      <c r="Q1225" s="13" t="e">
        <f>CORREL($AL$11:$AL$1168,Q$11:Q$1168)</f>
        <v>#DIV/0!</v>
      </c>
      <c r="R1225" s="13" t="e">
        <f>CORREL($AL$11:$AL$1168,R$11:R$1168)</f>
        <v>#DIV/0!</v>
      </c>
      <c r="S1225" s="13" t="e">
        <f>CORREL($AL$11:$AL$1168,S$11:S$1168)</f>
        <v>#DIV/0!</v>
      </c>
      <c r="T1225" s="13" t="e">
        <f>CORREL($AL$11:$AL$1168,T$11:T$1168)</f>
        <v>#DIV/0!</v>
      </c>
      <c r="U1225" s="13" t="e">
        <f>CORREL($AL$11:$AL$1168,U$11:U$1168)</f>
        <v>#DIV/0!</v>
      </c>
      <c r="V1225" s="13" t="e">
        <f>CORREL($AL$11:$AL$1168,V$11:V$1168)</f>
        <v>#DIV/0!</v>
      </c>
      <c r="W1225" s="13" t="e">
        <f>CORREL($AL$11:$AL$1168,W$11:W$1168)</f>
        <v>#DIV/0!</v>
      </c>
      <c r="X1225" s="13" t="e">
        <f>CORREL($AL$11:$AL$1168,X$11:X$1168)</f>
        <v>#DIV/0!</v>
      </c>
      <c r="Y1225" s="13" t="e">
        <f>CORREL($AL$11:$AL$1168,Y$11:Y$1168)</f>
        <v>#DIV/0!</v>
      </c>
      <c r="Z1225" s="13" t="e">
        <f>CORREL($AL$11:$AL$1168,Z$11:Z$1168)</f>
        <v>#DIV/0!</v>
      </c>
      <c r="AA1225" s="13" t="e">
        <f>CORREL($AL$11:$AL$1168,AA$11:AA$1168)</f>
        <v>#DIV/0!</v>
      </c>
      <c r="AB1225" s="13" t="e">
        <f>CORREL($AL$11:$AL$1168,AB$11:AB$1168)</f>
        <v>#DIV/0!</v>
      </c>
      <c r="AC1225" s="13" t="e">
        <f>CORREL($AL$11:$AL$1168,AC$11:AC$1168)</f>
        <v>#DIV/0!</v>
      </c>
      <c r="AD1225" s="13" t="e">
        <f>CORREL($AL$11:$AL$1168,AD$11:AD$1168)</f>
        <v>#DIV/0!</v>
      </c>
      <c r="AE1225" s="13" t="e">
        <f>CORREL($AL$11:$AL$1168,AE$11:AE$1168)</f>
        <v>#DIV/0!</v>
      </c>
      <c r="AF1225" s="13" t="e">
        <f>CORREL($AL$11:$AL$1168,AF$11:AF$1168)</f>
        <v>#DIV/0!</v>
      </c>
      <c r="AG1225" s="13" t="e">
        <f>CORREL($AL$11:$AL$1168,AG$11:AG$1168)</f>
        <v>#DIV/0!</v>
      </c>
      <c r="AH1225" s="13" t="e">
        <f>CORREL($AL$11:$AL$1168,AH$11:AH$1168)</f>
        <v>#DIV/0!</v>
      </c>
      <c r="AI1225" s="13" t="e">
        <f>CORREL($AL$11:$AL$1168,AI$11:AI$1168)</f>
        <v>#DIV/0!</v>
      </c>
      <c r="AJ1225" s="13" t="e">
        <f>CORREL($AL$11:$AL$1168,AJ$11:AJ$1168)</f>
        <v>#DIV/0!</v>
      </c>
      <c r="AK1225" s="13" t="e">
        <f>CORREL($AL$11:$AL$1168,AK$11:AK$1168)</f>
        <v>#DIV/0!</v>
      </c>
      <c r="AL1225" s="14"/>
      <c r="AM1225" s="13"/>
      <c r="AN1225" s="13"/>
      <c r="AO1225" s="13"/>
      <c r="AP1225" s="23"/>
      <c r="AQ1225" s="23"/>
      <c r="AR1225" s="23"/>
      <c r="AS1225" s="23"/>
      <c r="AT1225" s="23"/>
      <c r="AU1225" s="23"/>
      <c r="AV1225" s="23"/>
      <c r="AW1225" s="23"/>
      <c r="AX1225" s="23"/>
      <c r="AY1225" s="23"/>
      <c r="AZ1225" s="23"/>
      <c r="BA1225" s="23"/>
    </row>
    <row r="1226" spans="1:53" ht="15">
      <c r="B1226" s="27" t="str">
        <f>AM$1189</f>
        <v>Sc</v>
      </c>
      <c r="C1226" s="11" t="e">
        <f>CORREL($AM$11:$AM$1168,C$11:C$1168)</f>
        <v>#DIV/0!</v>
      </c>
      <c r="D1226" s="11" t="e">
        <f>CORREL($AM$11:$AM$1168,D$11:D$1168)</f>
        <v>#DIV/0!</v>
      </c>
      <c r="E1226" s="11" t="e">
        <f>CORREL($AM$11:$AM$1168,E$11:E$1168)</f>
        <v>#DIV/0!</v>
      </c>
      <c r="F1226" s="11" t="e">
        <f>CORREL($AM$11:$AM$1168,F$11:F$1168)</f>
        <v>#DIV/0!</v>
      </c>
      <c r="G1226" s="11" t="e">
        <f>CORREL($AM$11:$AM$1168,G$11:G$1168)</f>
        <v>#DIV/0!</v>
      </c>
      <c r="H1226" s="11" t="e">
        <f>CORREL($AM$11:$AM$1168,H$11:H$1168)</f>
        <v>#DIV/0!</v>
      </c>
      <c r="I1226" s="11" t="e">
        <f>CORREL($AM$11:$AM$1168,I$11:I$1168)</f>
        <v>#DIV/0!</v>
      </c>
      <c r="J1226" s="11" t="e">
        <f>CORREL($AM$11:$AM$1168,J$11:J$1168)</f>
        <v>#DIV/0!</v>
      </c>
      <c r="K1226" s="11" t="e">
        <f>CORREL($AM$11:$AM$1168,K$11:K$1168)</f>
        <v>#DIV/0!</v>
      </c>
      <c r="L1226" s="11" t="e">
        <f>CORREL($AM$11:$AM$1168,L$11:L$1168)</f>
        <v>#DIV/0!</v>
      </c>
      <c r="M1226" s="11" t="e">
        <f>CORREL($AM$11:$AM$1168,M$11:M$1168)</f>
        <v>#DIV/0!</v>
      </c>
      <c r="N1226" s="11" t="e">
        <f>CORREL($AM$11:$AM$1168,N$11:N$1168)</f>
        <v>#DIV/0!</v>
      </c>
      <c r="O1226" s="11" t="e">
        <f>CORREL($AM$11:$AM$1168,O$11:O$1168)</f>
        <v>#DIV/0!</v>
      </c>
      <c r="P1226" s="11" t="e">
        <f>CORREL($AM$11:$AM$1168,P$11:P$1168)</f>
        <v>#DIV/0!</v>
      </c>
      <c r="Q1226" s="11" t="e">
        <f>CORREL($AM$11:$AM$1168,Q$11:Q$1168)</f>
        <v>#DIV/0!</v>
      </c>
      <c r="R1226" s="11" t="e">
        <f>CORREL($AM$11:$AM$1168,R$11:R$1168)</f>
        <v>#DIV/0!</v>
      </c>
      <c r="S1226" s="11" t="e">
        <f>CORREL($AM$11:$AM$1168,S$11:S$1168)</f>
        <v>#DIV/0!</v>
      </c>
      <c r="T1226" s="11" t="e">
        <f>CORREL($AM$11:$AM$1168,T$11:T$1168)</f>
        <v>#DIV/0!</v>
      </c>
      <c r="U1226" s="11" t="e">
        <f>CORREL($AM$11:$AM$1168,U$11:U$1168)</f>
        <v>#DIV/0!</v>
      </c>
      <c r="V1226" s="11" t="e">
        <f>CORREL($AM$11:$AM$1168,V$11:V$1168)</f>
        <v>#DIV/0!</v>
      </c>
      <c r="W1226" s="11" t="e">
        <f>CORREL($AM$11:$AM$1168,W$11:W$1168)</f>
        <v>#DIV/0!</v>
      </c>
      <c r="X1226" s="11" t="e">
        <f>CORREL($AM$11:$AM$1168,X$11:X$1168)</f>
        <v>#DIV/0!</v>
      </c>
      <c r="Y1226" s="11" t="e">
        <f>CORREL($AM$11:$AM$1168,Y$11:Y$1168)</f>
        <v>#DIV/0!</v>
      </c>
      <c r="Z1226" s="11" t="e">
        <f>CORREL($AM$11:$AM$1168,Z$11:Z$1168)</f>
        <v>#DIV/0!</v>
      </c>
      <c r="AA1226" s="11" t="e">
        <f>CORREL($AM$11:$AM$1168,AA$11:AA$1168)</f>
        <v>#DIV/0!</v>
      </c>
      <c r="AB1226" s="11" t="e">
        <f>CORREL($AM$11:$AM$1168,AB$11:AB$1168)</f>
        <v>#DIV/0!</v>
      </c>
      <c r="AC1226" s="11" t="e">
        <f>CORREL($AM$11:$AM$1168,AC$11:AC$1168)</f>
        <v>#DIV/0!</v>
      </c>
      <c r="AD1226" s="11" t="e">
        <f>CORREL($AM$11:$AM$1168,AD$11:AD$1168)</f>
        <v>#DIV/0!</v>
      </c>
      <c r="AE1226" s="11" t="e">
        <f>CORREL($AM$11:$AM$1168,AE$11:AE$1168)</f>
        <v>#DIV/0!</v>
      </c>
      <c r="AF1226" s="11" t="e">
        <f>CORREL($AM$11:$AM$1168,AF$11:AF$1168)</f>
        <v>#DIV/0!</v>
      </c>
      <c r="AG1226" s="11" t="e">
        <f>CORREL($AM$11:$AM$1168,AG$11:AG$1168)</f>
        <v>#DIV/0!</v>
      </c>
      <c r="AH1226" s="11" t="e">
        <f>CORREL($AM$11:$AM$1168,AH$11:AH$1168)</f>
        <v>#DIV/0!</v>
      </c>
      <c r="AI1226" s="11" t="e">
        <f>CORREL($AM$11:$AM$1168,AI$11:AI$1168)</f>
        <v>#DIV/0!</v>
      </c>
      <c r="AJ1226" s="11" t="e">
        <f>CORREL($AM$11:$AM$1168,AJ$11:AJ$1168)</f>
        <v>#DIV/0!</v>
      </c>
      <c r="AK1226" s="11" t="e">
        <f>CORREL($AM$11:$AM$1168,AK$11:AK$1168)</f>
        <v>#DIV/0!</v>
      </c>
      <c r="AL1226" s="11" t="e">
        <f>CORREL($AM$11:$AM$1168,AL$11:AL$1168)</f>
        <v>#DIV/0!</v>
      </c>
      <c r="AM1226" s="14"/>
      <c r="AN1226" s="11"/>
      <c r="AO1226" s="11"/>
      <c r="AP1226" s="22"/>
      <c r="AQ1226" s="22"/>
      <c r="AR1226" s="22"/>
      <c r="AS1226" s="22"/>
      <c r="AT1226" s="22"/>
      <c r="AU1226" s="22"/>
      <c r="AV1226" s="22"/>
      <c r="AW1226" s="22"/>
      <c r="AX1226" s="22"/>
      <c r="AY1226" s="22"/>
      <c r="AZ1226" s="22"/>
      <c r="BA1226" s="22"/>
    </row>
    <row r="1227" spans="1:53" ht="15">
      <c r="A1227" s="12"/>
      <c r="B1227" s="28" t="str">
        <f>AN$1189</f>
        <v>Se</v>
      </c>
      <c r="C1227" s="13" t="e">
        <f>CORREL($AN$11:$AN$1168,C$11:C$1168)</f>
        <v>#DIV/0!</v>
      </c>
      <c r="D1227" s="13" t="e">
        <f>CORREL($AN$11:$AN$1168,D$11:D$1168)</f>
        <v>#DIV/0!</v>
      </c>
      <c r="E1227" s="13" t="e">
        <f>CORREL($AN$11:$AN$1168,E$11:E$1168)</f>
        <v>#DIV/0!</v>
      </c>
      <c r="F1227" s="13" t="e">
        <f>CORREL($AN$11:$AN$1168,F$11:F$1168)</f>
        <v>#DIV/0!</v>
      </c>
      <c r="G1227" s="13" t="e">
        <f>CORREL($AN$11:$AN$1168,G$11:G$1168)</f>
        <v>#DIV/0!</v>
      </c>
      <c r="H1227" s="13" t="e">
        <f>CORREL($AN$11:$AN$1168,H$11:H$1168)</f>
        <v>#DIV/0!</v>
      </c>
      <c r="I1227" s="13" t="e">
        <f>CORREL($AN$11:$AN$1168,I$11:I$1168)</f>
        <v>#DIV/0!</v>
      </c>
      <c r="J1227" s="13" t="e">
        <f>CORREL($AN$11:$AN$1168,J$11:J$1168)</f>
        <v>#DIV/0!</v>
      </c>
      <c r="K1227" s="13" t="e">
        <f>CORREL($AN$11:$AN$1168,K$11:K$1168)</f>
        <v>#DIV/0!</v>
      </c>
      <c r="L1227" s="13" t="e">
        <f>CORREL($AN$11:$AN$1168,L$11:L$1168)</f>
        <v>#DIV/0!</v>
      </c>
      <c r="M1227" s="13" t="e">
        <f>CORREL($AN$11:$AN$1168,M$11:M$1168)</f>
        <v>#DIV/0!</v>
      </c>
      <c r="N1227" s="13" t="e">
        <f>CORREL($AN$11:$AN$1168,N$11:N$1168)</f>
        <v>#DIV/0!</v>
      </c>
      <c r="O1227" s="13" t="e">
        <f>CORREL($AN$11:$AN$1168,O$11:O$1168)</f>
        <v>#DIV/0!</v>
      </c>
      <c r="P1227" s="13" t="e">
        <f>CORREL($AN$11:$AN$1168,P$11:P$1168)</f>
        <v>#DIV/0!</v>
      </c>
      <c r="Q1227" s="13" t="e">
        <f>CORREL($AN$11:$AN$1168,Q$11:Q$1168)</f>
        <v>#DIV/0!</v>
      </c>
      <c r="R1227" s="13" t="e">
        <f>CORREL($AN$11:$AN$1168,R$11:R$1168)</f>
        <v>#DIV/0!</v>
      </c>
      <c r="S1227" s="13" t="e">
        <f>CORREL($AN$11:$AN$1168,S$11:S$1168)</f>
        <v>#DIV/0!</v>
      </c>
      <c r="T1227" s="13" t="e">
        <f>CORREL($AN$11:$AN$1168,T$11:T$1168)</f>
        <v>#DIV/0!</v>
      </c>
      <c r="U1227" s="13" t="e">
        <f>CORREL($AN$11:$AN$1168,U$11:U$1168)</f>
        <v>#DIV/0!</v>
      </c>
      <c r="V1227" s="13" t="e">
        <f>CORREL($AN$11:$AN$1168,V$11:V$1168)</f>
        <v>#DIV/0!</v>
      </c>
      <c r="W1227" s="13" t="e">
        <f>CORREL($AN$11:$AN$1168,W$11:W$1168)</f>
        <v>#DIV/0!</v>
      </c>
      <c r="X1227" s="13" t="e">
        <f>CORREL($AN$11:$AN$1168,X$11:X$1168)</f>
        <v>#DIV/0!</v>
      </c>
      <c r="Y1227" s="13" t="e">
        <f>CORREL($AN$11:$AN$1168,Y$11:Y$1168)</f>
        <v>#DIV/0!</v>
      </c>
      <c r="Z1227" s="13" t="e">
        <f>CORREL($AN$11:$AN$1168,Z$11:Z$1168)</f>
        <v>#DIV/0!</v>
      </c>
      <c r="AA1227" s="13" t="e">
        <f>CORREL($AN$11:$AN$1168,AA$11:AA$1168)</f>
        <v>#DIV/0!</v>
      </c>
      <c r="AB1227" s="13" t="e">
        <f>CORREL($AN$11:$AN$1168,AB$11:AB$1168)</f>
        <v>#DIV/0!</v>
      </c>
      <c r="AC1227" s="13" t="e">
        <f>CORREL($AN$11:$AN$1168,AC$11:AC$1168)</f>
        <v>#DIV/0!</v>
      </c>
      <c r="AD1227" s="13" t="e">
        <f>CORREL($AN$11:$AN$1168,AD$11:AD$1168)</f>
        <v>#DIV/0!</v>
      </c>
      <c r="AE1227" s="13" t="e">
        <f>CORREL($AN$11:$AN$1168,AE$11:AE$1168)</f>
        <v>#DIV/0!</v>
      </c>
      <c r="AF1227" s="13" t="e">
        <f>CORREL($AN$11:$AN$1168,AF$11:AF$1168)</f>
        <v>#DIV/0!</v>
      </c>
      <c r="AG1227" s="13" t="e">
        <f>CORREL($AN$11:$AN$1168,AG$11:AG$1168)</f>
        <v>#DIV/0!</v>
      </c>
      <c r="AH1227" s="13" t="e">
        <f>CORREL($AN$11:$AN$1168,AH$11:AH$1168)</f>
        <v>#DIV/0!</v>
      </c>
      <c r="AI1227" s="13" t="e">
        <f>CORREL($AN$11:$AN$1168,AI$11:AI$1168)</f>
        <v>#DIV/0!</v>
      </c>
      <c r="AJ1227" s="13" t="e">
        <f>CORREL($AN$11:$AN$1168,AJ$11:AJ$1168)</f>
        <v>#DIV/0!</v>
      </c>
      <c r="AK1227" s="13" t="e">
        <f>CORREL($AN$11:$AN$1168,AK$11:AK$1168)</f>
        <v>#DIV/0!</v>
      </c>
      <c r="AL1227" s="13" t="e">
        <f>CORREL($AN$11:$AN$1168,AL$11:AL$1168)</f>
        <v>#DIV/0!</v>
      </c>
      <c r="AM1227" s="13" t="e">
        <f>CORREL($AN$11:$AN$1168,AM$11:AM$1168)</f>
        <v>#DIV/0!</v>
      </c>
      <c r="AN1227" s="14"/>
      <c r="AO1227" s="13"/>
      <c r="AP1227" s="23"/>
      <c r="AQ1227" s="23"/>
      <c r="AR1227" s="23"/>
      <c r="AS1227" s="23"/>
      <c r="AT1227" s="23"/>
      <c r="AU1227" s="23"/>
      <c r="AV1227" s="23"/>
      <c r="AW1227" s="23"/>
      <c r="AX1227" s="23"/>
      <c r="AY1227" s="23"/>
      <c r="AZ1227" s="23"/>
      <c r="BA1227" s="23"/>
    </row>
    <row r="1228" spans="1:53" ht="15">
      <c r="B1228" s="27" t="str">
        <f>AO$1189</f>
        <v>Sn</v>
      </c>
      <c r="C1228" s="11" t="e">
        <f>CORREL($AO$11:$AO$1168,C$11:C$1168)</f>
        <v>#DIV/0!</v>
      </c>
      <c r="D1228" s="11" t="e">
        <f>CORREL($AO$11:$AO$1168,D$11:D$1168)</f>
        <v>#DIV/0!</v>
      </c>
      <c r="E1228" s="11" t="e">
        <f>CORREL($AO$11:$AO$1168,E$11:E$1168)</f>
        <v>#DIV/0!</v>
      </c>
      <c r="F1228" s="11" t="e">
        <f>CORREL($AO$11:$AO$1168,F$11:F$1168)</f>
        <v>#DIV/0!</v>
      </c>
      <c r="G1228" s="11" t="e">
        <f>CORREL($AO$11:$AO$1168,G$11:G$1168)</f>
        <v>#DIV/0!</v>
      </c>
      <c r="H1228" s="11" t="e">
        <f>CORREL($AO$11:$AO$1168,H$11:H$1168)</f>
        <v>#DIV/0!</v>
      </c>
      <c r="I1228" s="11" t="e">
        <f>CORREL($AO$11:$AO$1168,I$11:I$1168)</f>
        <v>#DIV/0!</v>
      </c>
      <c r="J1228" s="11" t="e">
        <f>CORREL($AO$11:$AO$1168,J$11:J$1168)</f>
        <v>#DIV/0!</v>
      </c>
      <c r="K1228" s="11" t="e">
        <f>CORREL($AO$11:$AO$1168,K$11:K$1168)</f>
        <v>#DIV/0!</v>
      </c>
      <c r="L1228" s="11" t="e">
        <f>CORREL($AO$11:$AO$1168,L$11:L$1168)</f>
        <v>#DIV/0!</v>
      </c>
      <c r="M1228" s="11" t="e">
        <f>CORREL($AO$11:$AO$1168,M$11:M$1168)</f>
        <v>#DIV/0!</v>
      </c>
      <c r="N1228" s="11" t="e">
        <f>CORREL($AO$11:$AO$1168,N$11:N$1168)</f>
        <v>#DIV/0!</v>
      </c>
      <c r="O1228" s="11" t="e">
        <f>CORREL($AO$11:$AO$1168,O$11:O$1168)</f>
        <v>#DIV/0!</v>
      </c>
      <c r="P1228" s="11" t="e">
        <f>CORREL($AO$11:$AO$1168,P$11:P$1168)</f>
        <v>#DIV/0!</v>
      </c>
      <c r="Q1228" s="11" t="e">
        <f>CORREL($AO$11:$AO$1168,Q$11:Q$1168)</f>
        <v>#DIV/0!</v>
      </c>
      <c r="R1228" s="11" t="e">
        <f>CORREL($AO$11:$AO$1168,R$11:R$1168)</f>
        <v>#DIV/0!</v>
      </c>
      <c r="S1228" s="11" t="e">
        <f>CORREL($AO$11:$AO$1168,S$11:S$1168)</f>
        <v>#DIV/0!</v>
      </c>
      <c r="T1228" s="11" t="e">
        <f>CORREL($AO$11:$AO$1168,T$11:T$1168)</f>
        <v>#DIV/0!</v>
      </c>
      <c r="U1228" s="11" t="e">
        <f>CORREL($AO$11:$AO$1168,U$11:U$1168)</f>
        <v>#DIV/0!</v>
      </c>
      <c r="V1228" s="11" t="e">
        <f>CORREL($AO$11:$AO$1168,V$11:V$1168)</f>
        <v>#DIV/0!</v>
      </c>
      <c r="W1228" s="11" t="e">
        <f>CORREL($AO$11:$AO$1168,W$11:W$1168)</f>
        <v>#DIV/0!</v>
      </c>
      <c r="X1228" s="11" t="e">
        <f>CORREL($AO$11:$AO$1168,X$11:X$1168)</f>
        <v>#DIV/0!</v>
      </c>
      <c r="Y1228" s="11" t="e">
        <f>CORREL($AO$11:$AO$1168,Y$11:Y$1168)</f>
        <v>#DIV/0!</v>
      </c>
      <c r="Z1228" s="11" t="e">
        <f>CORREL($AO$11:$AO$1168,Z$11:Z$1168)</f>
        <v>#DIV/0!</v>
      </c>
      <c r="AA1228" s="11" t="e">
        <f>CORREL($AO$11:$AO$1168,AA$11:AA$1168)</f>
        <v>#DIV/0!</v>
      </c>
      <c r="AB1228" s="11" t="e">
        <f>CORREL($AO$11:$AO$1168,AB$11:AB$1168)</f>
        <v>#DIV/0!</v>
      </c>
      <c r="AC1228" s="11" t="e">
        <f>CORREL($AO$11:$AO$1168,AC$11:AC$1168)</f>
        <v>#DIV/0!</v>
      </c>
      <c r="AD1228" s="11" t="e">
        <f>CORREL($AO$11:$AO$1168,AD$11:AD$1168)</f>
        <v>#DIV/0!</v>
      </c>
      <c r="AE1228" s="11" t="e">
        <f>CORREL($AO$11:$AO$1168,AE$11:AE$1168)</f>
        <v>#DIV/0!</v>
      </c>
      <c r="AF1228" s="11" t="e">
        <f>CORREL($AO$11:$AO$1168,AF$11:AF$1168)</f>
        <v>#DIV/0!</v>
      </c>
      <c r="AG1228" s="11" t="e">
        <f>CORREL($AO$11:$AO$1168,AG$11:AG$1168)</f>
        <v>#DIV/0!</v>
      </c>
      <c r="AH1228" s="11" t="e">
        <f>CORREL($AO$11:$AO$1168,AH$11:AH$1168)</f>
        <v>#DIV/0!</v>
      </c>
      <c r="AI1228" s="11" t="e">
        <f>CORREL($AO$11:$AO$1168,AI$11:AI$1168)</f>
        <v>#DIV/0!</v>
      </c>
      <c r="AJ1228" s="11" t="e">
        <f>CORREL($AO$11:$AO$1168,AJ$11:AJ$1168)</f>
        <v>#DIV/0!</v>
      </c>
      <c r="AK1228" s="11" t="e">
        <f>CORREL($AO$11:$AO$1168,AK$11:AK$1168)</f>
        <v>#DIV/0!</v>
      </c>
      <c r="AL1228" s="11" t="e">
        <f>CORREL($AO$11:$AO$1168,AL$11:AL$1168)</f>
        <v>#DIV/0!</v>
      </c>
      <c r="AM1228" s="11" t="e">
        <f>CORREL($AO$11:$AO$1168,AM$11:AM$1168)</f>
        <v>#DIV/0!</v>
      </c>
      <c r="AN1228" s="11" t="e">
        <f>CORREL($AO$11:$AO$1168,AN$11:AN$1168)</f>
        <v>#DIV/0!</v>
      </c>
      <c r="AO1228" s="14"/>
      <c r="AP1228" s="22"/>
      <c r="AQ1228" s="22"/>
      <c r="AR1228" s="22"/>
      <c r="AS1228" s="22"/>
      <c r="AT1228" s="22"/>
      <c r="AU1228" s="22"/>
      <c r="AV1228" s="22"/>
      <c r="AW1228" s="22"/>
      <c r="AX1228" s="22"/>
      <c r="AY1228" s="22"/>
      <c r="AZ1228" s="22"/>
      <c r="BA1228" s="22"/>
    </row>
    <row r="1229" spans="1:53" ht="15.75" thickBot="1">
      <c r="A1229" s="12"/>
      <c r="B1229" s="30" t="str">
        <f>AP$1189</f>
        <v>Sr</v>
      </c>
      <c r="C1229" s="19" t="e">
        <f>CORREL($AP$11:$AP$1168,C$11:C$1168)</f>
        <v>#DIV/0!</v>
      </c>
      <c r="D1229" s="19" t="e">
        <f>CORREL($AP$11:$AP$1168,D$11:D$1168)</f>
        <v>#DIV/0!</v>
      </c>
      <c r="E1229" s="19" t="e">
        <f>CORREL($AP$11:$AP$1168,E$11:E$1168)</f>
        <v>#DIV/0!</v>
      </c>
      <c r="F1229" s="19" t="e">
        <f>CORREL($AP$11:$AP$1168,F$11:F$1168)</f>
        <v>#DIV/0!</v>
      </c>
      <c r="G1229" s="19" t="e">
        <f>CORREL($AP$11:$AP$1168,G$11:G$1168)</f>
        <v>#DIV/0!</v>
      </c>
      <c r="H1229" s="19" t="e">
        <f>CORREL($AP$11:$AP$1168,H$11:H$1168)</f>
        <v>#DIV/0!</v>
      </c>
      <c r="I1229" s="19" t="e">
        <f>CORREL($AP$11:$AP$1168,I$11:I$1168)</f>
        <v>#DIV/0!</v>
      </c>
      <c r="J1229" s="19" t="e">
        <f>CORREL($AP$11:$AP$1168,J$11:J$1168)</f>
        <v>#DIV/0!</v>
      </c>
      <c r="K1229" s="19" t="e">
        <f>CORREL($AP$11:$AP$1168,K$11:K$1168)</f>
        <v>#DIV/0!</v>
      </c>
      <c r="L1229" s="19" t="e">
        <f>CORREL($AP$11:$AP$1168,L$11:L$1168)</f>
        <v>#DIV/0!</v>
      </c>
      <c r="M1229" s="19" t="e">
        <f>CORREL($AP$11:$AP$1168,M$11:M$1168)</f>
        <v>#DIV/0!</v>
      </c>
      <c r="N1229" s="19" t="e">
        <f>CORREL($AP$11:$AP$1168,N$11:N$1168)</f>
        <v>#DIV/0!</v>
      </c>
      <c r="O1229" s="19" t="e">
        <f>CORREL($AP$11:$AP$1168,O$11:O$1168)</f>
        <v>#DIV/0!</v>
      </c>
      <c r="P1229" s="19" t="e">
        <f>CORREL($AP$11:$AP$1168,P$11:P$1168)</f>
        <v>#DIV/0!</v>
      </c>
      <c r="Q1229" s="19" t="e">
        <f>CORREL($AP$11:$AP$1168,Q$11:Q$1168)</f>
        <v>#DIV/0!</v>
      </c>
      <c r="R1229" s="19" t="e">
        <f>CORREL($AP$11:$AP$1168,R$11:R$1168)</f>
        <v>#DIV/0!</v>
      </c>
      <c r="S1229" s="19" t="e">
        <f>CORREL($AP$11:$AP$1168,S$11:S$1168)</f>
        <v>#DIV/0!</v>
      </c>
      <c r="T1229" s="19" t="e">
        <f>CORREL($AP$11:$AP$1168,T$11:T$1168)</f>
        <v>#DIV/0!</v>
      </c>
      <c r="U1229" s="19" t="e">
        <f>CORREL($AP$11:$AP$1168,U$11:U$1168)</f>
        <v>#DIV/0!</v>
      </c>
      <c r="V1229" s="19" t="e">
        <f>CORREL($AP$11:$AP$1168,V$11:V$1168)</f>
        <v>#DIV/0!</v>
      </c>
      <c r="W1229" s="19" t="e">
        <f>CORREL($AP$11:$AP$1168,W$11:W$1168)</f>
        <v>#DIV/0!</v>
      </c>
      <c r="X1229" s="19" t="e">
        <f>CORREL($AP$11:$AP$1168,X$11:X$1168)</f>
        <v>#DIV/0!</v>
      </c>
      <c r="Y1229" s="19" t="e">
        <f>CORREL($AP$11:$AP$1168,Y$11:Y$1168)</f>
        <v>#DIV/0!</v>
      </c>
      <c r="Z1229" s="19" t="e">
        <f>CORREL($AP$11:$AP$1168,Z$11:Z$1168)</f>
        <v>#DIV/0!</v>
      </c>
      <c r="AA1229" s="19" t="e">
        <f>CORREL($AP$11:$AP$1168,AA$11:AA$1168)</f>
        <v>#DIV/0!</v>
      </c>
      <c r="AB1229" s="19" t="e">
        <f>CORREL($AP$11:$AP$1168,AB$11:AB$1168)</f>
        <v>#DIV/0!</v>
      </c>
      <c r="AC1229" s="19" t="e">
        <f>CORREL($AP$11:$AP$1168,AC$11:AC$1168)</f>
        <v>#DIV/0!</v>
      </c>
      <c r="AD1229" s="19" t="e">
        <f>CORREL($AP$11:$AP$1168,AD$11:AD$1168)</f>
        <v>#DIV/0!</v>
      </c>
      <c r="AE1229" s="19" t="e">
        <f>CORREL($AP$11:$AP$1168,AE$11:AE$1168)</f>
        <v>#DIV/0!</v>
      </c>
      <c r="AF1229" s="19" t="e">
        <f>CORREL($AP$11:$AP$1168,AF$11:AF$1168)</f>
        <v>#DIV/0!</v>
      </c>
      <c r="AG1229" s="19" t="e">
        <f>CORREL($AP$11:$AP$1168,AG$11:AG$1168)</f>
        <v>#DIV/0!</v>
      </c>
      <c r="AH1229" s="19" t="e">
        <f>CORREL($AP$11:$AP$1168,AH$11:AH$1168)</f>
        <v>#DIV/0!</v>
      </c>
      <c r="AI1229" s="19" t="e">
        <f>CORREL($AP$11:$AP$1168,AI$11:AI$1168)</f>
        <v>#DIV/0!</v>
      </c>
      <c r="AJ1229" s="19" t="e">
        <f>CORREL($AP$11:$AP$1168,AJ$11:AJ$1168)</f>
        <v>#DIV/0!</v>
      </c>
      <c r="AK1229" s="19" t="e">
        <f>CORREL($AP$11:$AP$1168,AK$11:AK$1168)</f>
        <v>#DIV/0!</v>
      </c>
      <c r="AL1229" s="19" t="e">
        <f>CORREL($AP$11:$AP$1168,AL$11:AL$1168)</f>
        <v>#DIV/0!</v>
      </c>
      <c r="AM1229" s="19" t="e">
        <f>CORREL($AP$11:$AP$1168,AM$11:AM$1168)</f>
        <v>#DIV/0!</v>
      </c>
      <c r="AN1229" s="19" t="e">
        <f>CORREL($AP$11:$AP$1168,AN$11:AN$1168)</f>
        <v>#DIV/0!</v>
      </c>
      <c r="AO1229" s="19" t="e">
        <f>CORREL($AP$11:$AP$1168,AO$11:AO$1168)</f>
        <v>#DIV/0!</v>
      </c>
      <c r="AP1229" s="32"/>
      <c r="AQ1229" s="63"/>
      <c r="AR1229" s="63"/>
      <c r="AS1229" s="63"/>
      <c r="AT1229" s="63"/>
      <c r="AU1229" s="63"/>
      <c r="AV1229" s="63"/>
      <c r="AW1229" s="63"/>
      <c r="AX1229" s="63"/>
      <c r="AY1229" s="63"/>
      <c r="AZ1229" s="63"/>
      <c r="BA1229" s="63"/>
    </row>
    <row r="1230" spans="1:53" ht="15.75" thickBot="1">
      <c r="A1230" s="59"/>
      <c r="B1230" s="61" t="str">
        <f>AQ$1189</f>
        <v>Ta</v>
      </c>
      <c r="C1230" s="62" t="e">
        <f>CORREL($AQ$11:$AQ$1168,C$11:C$1168)</f>
        <v>#DIV/0!</v>
      </c>
      <c r="D1230" s="62" t="e">
        <f>CORREL($AQ$11:$AQ$1168,D$11:D$1168)</f>
        <v>#DIV/0!</v>
      </c>
      <c r="E1230" s="62" t="e">
        <f>CORREL($AQ$11:$AQ$1168,E$11:E$1168)</f>
        <v>#DIV/0!</v>
      </c>
      <c r="F1230" s="62" t="e">
        <f>CORREL($AQ$11:$AQ$1168,F$11:F$1168)</f>
        <v>#DIV/0!</v>
      </c>
      <c r="G1230" s="62" t="e">
        <f>CORREL($AQ$11:$AQ$1168,G$11:G$1168)</f>
        <v>#DIV/0!</v>
      </c>
      <c r="H1230" s="62" t="e">
        <f>CORREL($AQ$11:$AQ$1168,H$11:H$1168)</f>
        <v>#DIV/0!</v>
      </c>
      <c r="I1230" s="62" t="e">
        <f>CORREL($AQ$11:$AQ$1168,I$11:I$1168)</f>
        <v>#DIV/0!</v>
      </c>
      <c r="J1230" s="62" t="e">
        <f>CORREL($AQ$11:$AQ$1168,J$11:J$1168)</f>
        <v>#DIV/0!</v>
      </c>
      <c r="K1230" s="62" t="e">
        <f>CORREL($AQ$11:$AQ$1168,K$11:K$1168)</f>
        <v>#DIV/0!</v>
      </c>
      <c r="L1230" s="62" t="e">
        <f>CORREL($AQ$11:$AQ$1168,L$11:L$1168)</f>
        <v>#DIV/0!</v>
      </c>
      <c r="M1230" s="62" t="e">
        <f>CORREL($AQ$11:$AQ$1168,M$11:M$1168)</f>
        <v>#DIV/0!</v>
      </c>
      <c r="N1230" s="62" t="e">
        <f>CORREL($AQ$11:$AQ$1168,N$11:N$1168)</f>
        <v>#DIV/0!</v>
      </c>
      <c r="O1230" s="62" t="e">
        <f>CORREL($AQ$11:$AQ$1168,O$11:O$1168)</f>
        <v>#DIV/0!</v>
      </c>
      <c r="P1230" s="62" t="e">
        <f>CORREL($AQ$11:$AQ$1168,P$11:P$1168)</f>
        <v>#DIV/0!</v>
      </c>
      <c r="Q1230" s="62" t="e">
        <f>CORREL($AQ$11:$AQ$1168,Q$11:Q$1168)</f>
        <v>#DIV/0!</v>
      </c>
      <c r="R1230" s="62" t="e">
        <f>CORREL($AQ$11:$AQ$1168,R$11:R$1168)</f>
        <v>#DIV/0!</v>
      </c>
      <c r="S1230" s="62" t="e">
        <f>CORREL($AQ$11:$AQ$1168,S$11:S$1168)</f>
        <v>#DIV/0!</v>
      </c>
      <c r="T1230" s="62" t="e">
        <f>CORREL($AQ$11:$AQ$1168,T$11:T$1168)</f>
        <v>#DIV/0!</v>
      </c>
      <c r="U1230" s="62" t="e">
        <f>CORREL($AQ$11:$AQ$1168,U$11:U$1168)</f>
        <v>#DIV/0!</v>
      </c>
      <c r="V1230" s="62" t="e">
        <f>CORREL($AQ$11:$AQ$1168,V$11:V$1168)</f>
        <v>#DIV/0!</v>
      </c>
      <c r="W1230" s="62" t="e">
        <f>CORREL($AQ$11:$AQ$1168,W$11:W$1168)</f>
        <v>#DIV/0!</v>
      </c>
      <c r="X1230" s="62" t="e">
        <f>CORREL($AQ$11:$AQ$1168,X$11:X$1168)</f>
        <v>#DIV/0!</v>
      </c>
      <c r="Y1230" s="62" t="e">
        <f>CORREL($AQ$11:$AQ$1168,Y$11:Y$1168)</f>
        <v>#DIV/0!</v>
      </c>
      <c r="Z1230" s="62" t="e">
        <f>CORREL($AQ$11:$AQ$1168,Z$11:Z$1168)</f>
        <v>#DIV/0!</v>
      </c>
      <c r="AA1230" s="62" t="e">
        <f>CORREL($AQ$11:$AQ$1168,AA$11:AA$1168)</f>
        <v>#DIV/0!</v>
      </c>
      <c r="AB1230" s="62" t="e">
        <f>CORREL($AQ$11:$AQ$1168,AB$11:AB$1168)</f>
        <v>#DIV/0!</v>
      </c>
      <c r="AC1230" s="62" t="e">
        <f>CORREL($AQ$11:$AQ$1168,AC$11:AC$1168)</f>
        <v>#DIV/0!</v>
      </c>
      <c r="AD1230" s="62" t="e">
        <f>CORREL($AQ$11:$AQ$1168,AD$11:AD$1168)</f>
        <v>#DIV/0!</v>
      </c>
      <c r="AE1230" s="62" t="e">
        <f>CORREL($AQ$11:$AQ$1168,AE$11:AE$1168)</f>
        <v>#DIV/0!</v>
      </c>
      <c r="AF1230" s="62" t="e">
        <f>CORREL($AQ$11:$AQ$1168,AF$11:AF$1168)</f>
        <v>#DIV/0!</v>
      </c>
      <c r="AG1230" s="62" t="e">
        <f>CORREL($AQ$11:$AQ$1168,AG$11:AG$1168)</f>
        <v>#DIV/0!</v>
      </c>
      <c r="AH1230" s="62" t="e">
        <f>CORREL($AQ$11:$AQ$1168,AH$11:AH$1168)</f>
        <v>#DIV/0!</v>
      </c>
      <c r="AI1230" s="62" t="e">
        <f>CORREL($AQ$11:$AQ$1168,AI$11:AI$1168)</f>
        <v>#DIV/0!</v>
      </c>
      <c r="AJ1230" s="62" t="e">
        <f>CORREL($AQ$11:$AQ$1168,AJ$11:AJ$1168)</f>
        <v>#DIV/0!</v>
      </c>
      <c r="AK1230" s="62" t="e">
        <f>CORREL($AQ$11:$AQ$1168,AK$11:AK$1168)</f>
        <v>#DIV/0!</v>
      </c>
      <c r="AL1230" s="62" t="e">
        <f>CORREL($AQ$11:$AQ$1168,AL$11:AL$1168)</f>
        <v>#DIV/0!</v>
      </c>
      <c r="AM1230" s="62" t="e">
        <f>CORREL($AQ$11:$AQ$1168,AM$11:AM$1168)</f>
        <v>#DIV/0!</v>
      </c>
      <c r="AN1230" s="62" t="e">
        <f>CORREL($AQ$11:$AQ$1168,AN$11:AN$1168)</f>
        <v>#DIV/0!</v>
      </c>
      <c r="AO1230" s="62" t="e">
        <f>CORREL($AQ$11:$AQ$1168,AO$11:AO$1168)</f>
        <v>#DIV/0!</v>
      </c>
      <c r="AP1230" s="62" t="e">
        <f>CORREL($AQ$11:$AQ$1168,AP$11:AP$1168)</f>
        <v>#DIV/0!</v>
      </c>
      <c r="AQ1230" s="62" t="e">
        <f>CORREL($AQ$11:$AQ$1168,AQ$11:AQ$1168)</f>
        <v>#DIV/0!</v>
      </c>
      <c r="AR1230" s="62"/>
      <c r="AS1230" s="62"/>
      <c r="AT1230" s="62"/>
      <c r="AU1230" s="62"/>
      <c r="AV1230" s="62"/>
      <c r="AW1230" s="62"/>
      <c r="AX1230" s="62"/>
      <c r="AY1230" s="62"/>
      <c r="AZ1230" s="62"/>
      <c r="BA1230" s="62"/>
    </row>
    <row r="1231" spans="1:53" ht="15.75" thickBot="1">
      <c r="A1231" s="12"/>
      <c r="B1231" s="30" t="str">
        <f>AR$1189</f>
        <v>Te</v>
      </c>
      <c r="C1231" s="19" t="e">
        <f>CORREL($AR$11:$AR$1168,C$11:C$1168)</f>
        <v>#DIV/0!</v>
      </c>
      <c r="D1231" s="19" t="e">
        <f>CORREL($AR$11:$AR$1168,D$11:D$1168)</f>
        <v>#DIV/0!</v>
      </c>
      <c r="E1231" s="19" t="e">
        <f>CORREL($AR$11:$AR$1168,E$11:E$1168)</f>
        <v>#DIV/0!</v>
      </c>
      <c r="F1231" s="19" t="e">
        <f>CORREL($AR$11:$AR$1168,F$11:F$1168)</f>
        <v>#DIV/0!</v>
      </c>
      <c r="G1231" s="19" t="e">
        <f>CORREL($AR$11:$AR$1168,G$11:G$1168)</f>
        <v>#DIV/0!</v>
      </c>
      <c r="H1231" s="19" t="e">
        <f>CORREL($AR$11:$AR$1168,H$11:H$1168)</f>
        <v>#DIV/0!</v>
      </c>
      <c r="I1231" s="19" t="e">
        <f>CORREL($AR$11:$AR$1168,I$11:I$1168)</f>
        <v>#DIV/0!</v>
      </c>
      <c r="J1231" s="19" t="e">
        <f>CORREL($AR$11:$AR$1168,J$11:J$1168)</f>
        <v>#DIV/0!</v>
      </c>
      <c r="K1231" s="19" t="e">
        <f>CORREL($AR$11:$AR$1168,K$11:K$1168)</f>
        <v>#DIV/0!</v>
      </c>
      <c r="L1231" s="19" t="e">
        <f>CORREL($AR$11:$AR$1168,L$11:L$1168)</f>
        <v>#DIV/0!</v>
      </c>
      <c r="M1231" s="19" t="e">
        <f>CORREL($AR$11:$AR$1168,M$11:M$1168)</f>
        <v>#DIV/0!</v>
      </c>
      <c r="N1231" s="19" t="e">
        <f>CORREL($AR$11:$AR$1168,N$11:N$1168)</f>
        <v>#DIV/0!</v>
      </c>
      <c r="O1231" s="19" t="e">
        <f>CORREL($AR$11:$AR$1168,O$11:O$1168)</f>
        <v>#DIV/0!</v>
      </c>
      <c r="P1231" s="19" t="e">
        <f>CORREL($AR$11:$AR$1168,P$11:P$1168)</f>
        <v>#DIV/0!</v>
      </c>
      <c r="Q1231" s="19" t="e">
        <f>CORREL($AR$11:$AR$1168,Q$11:Q$1168)</f>
        <v>#DIV/0!</v>
      </c>
      <c r="R1231" s="19" t="e">
        <f>CORREL($AR$11:$AR$1168,R$11:R$1168)</f>
        <v>#DIV/0!</v>
      </c>
      <c r="S1231" s="19" t="e">
        <f>CORREL($AR$11:$AR$1168,S$11:S$1168)</f>
        <v>#DIV/0!</v>
      </c>
      <c r="T1231" s="19" t="e">
        <f>CORREL($AR$11:$AR$1168,T$11:T$1168)</f>
        <v>#DIV/0!</v>
      </c>
      <c r="U1231" s="19" t="e">
        <f>CORREL($AR$11:$AR$1168,U$11:U$1168)</f>
        <v>#DIV/0!</v>
      </c>
      <c r="V1231" s="19" t="e">
        <f>CORREL($AR$11:$AR$1168,V$11:V$1168)</f>
        <v>#DIV/0!</v>
      </c>
      <c r="W1231" s="19" t="e">
        <f>CORREL($AR$11:$AR$1168,W$11:W$1168)</f>
        <v>#DIV/0!</v>
      </c>
      <c r="X1231" s="19" t="e">
        <f>CORREL($AR$11:$AR$1168,X$11:X$1168)</f>
        <v>#DIV/0!</v>
      </c>
      <c r="Y1231" s="19" t="e">
        <f>CORREL($AR$11:$AR$1168,Y$11:Y$1168)</f>
        <v>#DIV/0!</v>
      </c>
      <c r="Z1231" s="19" t="e">
        <f>CORREL($AR$11:$AR$1168,Z$11:Z$1168)</f>
        <v>#DIV/0!</v>
      </c>
      <c r="AA1231" s="19" t="e">
        <f>CORREL($AR$11:$AR$1168,AA$11:AA$1168)</f>
        <v>#DIV/0!</v>
      </c>
      <c r="AB1231" s="19" t="e">
        <f>CORREL($AR$11:$AR$1168,AB$11:AB$1168)</f>
        <v>#DIV/0!</v>
      </c>
      <c r="AC1231" s="19" t="e">
        <f>CORREL($AR$11:$AR$1168,AC$11:AC$1168)</f>
        <v>#DIV/0!</v>
      </c>
      <c r="AD1231" s="19" t="e">
        <f>CORREL($AR$11:$AR$1168,AD$11:AD$1168)</f>
        <v>#DIV/0!</v>
      </c>
      <c r="AE1231" s="19" t="e">
        <f>CORREL($AR$11:$AR$1168,AE$11:AE$1168)</f>
        <v>#DIV/0!</v>
      </c>
      <c r="AF1231" s="19" t="e">
        <f>CORREL($AR$11:$AR$1168,AF$11:AF$1168)</f>
        <v>#DIV/0!</v>
      </c>
      <c r="AG1231" s="19" t="e">
        <f>CORREL($AR$11:$AR$1168,AG$11:AG$1168)</f>
        <v>#DIV/0!</v>
      </c>
      <c r="AH1231" s="19" t="e">
        <f>CORREL($AR$11:$AR$1168,AH$11:AH$1168)</f>
        <v>#DIV/0!</v>
      </c>
      <c r="AI1231" s="19" t="e">
        <f>CORREL($AR$11:$AR$1168,AI$11:AI$1168)</f>
        <v>#DIV/0!</v>
      </c>
      <c r="AJ1231" s="19" t="e">
        <f>CORREL($AR$11:$AR$1168,AJ$11:AJ$1168)</f>
        <v>#DIV/0!</v>
      </c>
      <c r="AK1231" s="19" t="e">
        <f>CORREL($AR$11:$AR$1168,AK$11:AK$1168)</f>
        <v>#DIV/0!</v>
      </c>
      <c r="AL1231" s="19" t="e">
        <f>CORREL($AR$11:$AR$1168,AL$11:AL$1168)</f>
        <v>#DIV/0!</v>
      </c>
      <c r="AM1231" s="19" t="e">
        <f>CORREL($AR$11:$AR$1168,AM$11:AM$1168)</f>
        <v>#DIV/0!</v>
      </c>
      <c r="AN1231" s="19" t="e">
        <f>CORREL($AR$11:$AR$1168,AN$11:AN$1168)</f>
        <v>#DIV/0!</v>
      </c>
      <c r="AO1231" s="19" t="e">
        <f>CORREL($AR$11:$AR$1168,AO$11:AO$1168)</f>
        <v>#DIV/0!</v>
      </c>
      <c r="AP1231" s="19" t="e">
        <f>CORREL($AR$11:$AR$1168,AP$11:AP$1168)</f>
        <v>#DIV/0!</v>
      </c>
      <c r="AQ1231" s="19" t="e">
        <f>CORREL($AR$11:$AR$1168,AQ$11:AQ$1168)</f>
        <v>#DIV/0!</v>
      </c>
      <c r="AR1231" s="19" t="e">
        <f>CORREL($AR$11:$AR$1168,AR$11:AR$1168)</f>
        <v>#DIV/0!</v>
      </c>
      <c r="AS1231" s="32"/>
      <c r="AT1231" s="32"/>
      <c r="AU1231" s="32"/>
      <c r="AV1231" s="32"/>
      <c r="AW1231" s="32"/>
      <c r="AX1231" s="32"/>
      <c r="AY1231" s="32"/>
      <c r="AZ1231" s="32"/>
      <c r="BA1231" s="32"/>
    </row>
    <row r="1232" spans="1:53" ht="15.75" thickBot="1">
      <c r="A1232" s="59"/>
      <c r="B1232" s="61" t="str">
        <f>AS$1189</f>
        <v>Th</v>
      </c>
      <c r="C1232" s="62" t="e">
        <f>CORREL($AS$11:$AS$1168,C$11:C$1168)</f>
        <v>#DIV/0!</v>
      </c>
      <c r="D1232" s="62" t="e">
        <f>CORREL($AS$11:$AS$1168,D$11:D$1168)</f>
        <v>#DIV/0!</v>
      </c>
      <c r="E1232" s="62" t="e">
        <f>CORREL($AS$11:$AS$1168,E$11:E$1168)</f>
        <v>#DIV/0!</v>
      </c>
      <c r="F1232" s="62" t="e">
        <f>CORREL($AS$11:$AS$1168,F$11:F$1168)</f>
        <v>#DIV/0!</v>
      </c>
      <c r="G1232" s="62" t="e">
        <f>CORREL($AS$11:$AS$1168,G$11:G$1168)</f>
        <v>#DIV/0!</v>
      </c>
      <c r="H1232" s="62" t="e">
        <f>CORREL($AS$11:$AS$1168,H$11:H$1168)</f>
        <v>#DIV/0!</v>
      </c>
      <c r="I1232" s="62" t="e">
        <f>CORREL($AS$11:$AS$1168,I$11:I$1168)</f>
        <v>#DIV/0!</v>
      </c>
      <c r="J1232" s="62" t="e">
        <f>CORREL($AS$11:$AS$1168,J$11:J$1168)</f>
        <v>#DIV/0!</v>
      </c>
      <c r="K1232" s="62" t="e">
        <f>CORREL($AS$11:$AS$1168,K$11:K$1168)</f>
        <v>#DIV/0!</v>
      </c>
      <c r="L1232" s="62" t="e">
        <f>CORREL($AS$11:$AS$1168,L$11:L$1168)</f>
        <v>#DIV/0!</v>
      </c>
      <c r="M1232" s="62" t="e">
        <f>CORREL($AS$11:$AS$1168,M$11:M$1168)</f>
        <v>#DIV/0!</v>
      </c>
      <c r="N1232" s="62" t="e">
        <f>CORREL($AS$11:$AS$1168,N$11:N$1168)</f>
        <v>#DIV/0!</v>
      </c>
      <c r="O1232" s="62" t="e">
        <f>CORREL($AS$11:$AS$1168,O$11:O$1168)</f>
        <v>#DIV/0!</v>
      </c>
      <c r="P1232" s="62" t="e">
        <f>CORREL($AS$11:$AS$1168,P$11:P$1168)</f>
        <v>#DIV/0!</v>
      </c>
      <c r="Q1232" s="62" t="e">
        <f>CORREL($AS$11:$AS$1168,Q$11:Q$1168)</f>
        <v>#DIV/0!</v>
      </c>
      <c r="R1232" s="62" t="e">
        <f>CORREL($AS$11:$AS$1168,R$11:R$1168)</f>
        <v>#DIV/0!</v>
      </c>
      <c r="S1232" s="62" t="e">
        <f>CORREL($AS$11:$AS$1168,S$11:S$1168)</f>
        <v>#DIV/0!</v>
      </c>
      <c r="T1232" s="62" t="e">
        <f>CORREL($AS$11:$AS$1168,T$11:T$1168)</f>
        <v>#DIV/0!</v>
      </c>
      <c r="U1232" s="62" t="e">
        <f>CORREL($AS$11:$AS$1168,U$11:U$1168)</f>
        <v>#DIV/0!</v>
      </c>
      <c r="V1232" s="62" t="e">
        <f>CORREL($AS$11:$AS$1168,V$11:V$1168)</f>
        <v>#DIV/0!</v>
      </c>
      <c r="W1232" s="62" t="e">
        <f>CORREL($AS$11:$AS$1168,W$11:W$1168)</f>
        <v>#DIV/0!</v>
      </c>
      <c r="X1232" s="62" t="e">
        <f>CORREL($AS$11:$AS$1168,X$11:X$1168)</f>
        <v>#DIV/0!</v>
      </c>
      <c r="Y1232" s="62" t="e">
        <f>CORREL($AS$11:$AS$1168,Y$11:Y$1168)</f>
        <v>#DIV/0!</v>
      </c>
      <c r="Z1232" s="62" t="e">
        <f>CORREL($AS$11:$AS$1168,Z$11:Z$1168)</f>
        <v>#DIV/0!</v>
      </c>
      <c r="AA1232" s="62" t="e">
        <f>CORREL($AS$11:$AS$1168,AA$11:AA$1168)</f>
        <v>#DIV/0!</v>
      </c>
      <c r="AB1232" s="62" t="e">
        <f>CORREL($AS$11:$AS$1168,AB$11:AB$1168)</f>
        <v>#DIV/0!</v>
      </c>
      <c r="AC1232" s="62" t="e">
        <f>CORREL($AS$11:$AS$1168,AC$11:AC$1168)</f>
        <v>#DIV/0!</v>
      </c>
      <c r="AD1232" s="62" t="e">
        <f>CORREL($AS$11:$AS$1168,AD$11:AD$1168)</f>
        <v>#DIV/0!</v>
      </c>
      <c r="AE1232" s="62" t="e">
        <f>CORREL($AS$11:$AS$1168,AE$11:AE$1168)</f>
        <v>#DIV/0!</v>
      </c>
      <c r="AF1232" s="62" t="e">
        <f>CORREL($AS$11:$AS$1168,AF$11:AF$1168)</f>
        <v>#DIV/0!</v>
      </c>
      <c r="AG1232" s="62" t="e">
        <f>CORREL($AS$11:$AS$1168,AG$11:AG$1168)</f>
        <v>#DIV/0!</v>
      </c>
      <c r="AH1232" s="62" t="e">
        <f>CORREL($AS$11:$AS$1168,AH$11:AH$1168)</f>
        <v>#DIV/0!</v>
      </c>
      <c r="AI1232" s="62" t="e">
        <f>CORREL($AS$11:$AS$1168,AI$11:AI$1168)</f>
        <v>#DIV/0!</v>
      </c>
      <c r="AJ1232" s="62" t="e">
        <f>CORREL($AS$11:$AS$1168,AJ$11:AJ$1168)</f>
        <v>#DIV/0!</v>
      </c>
      <c r="AK1232" s="62" t="e">
        <f>CORREL($AS$11:$AS$1168,AK$11:AK$1168)</f>
        <v>#DIV/0!</v>
      </c>
      <c r="AL1232" s="62" t="e">
        <f>CORREL($AS$11:$AS$1168,AL$11:AL$1168)</f>
        <v>#DIV/0!</v>
      </c>
      <c r="AM1232" s="62" t="e">
        <f>CORREL($AS$11:$AS$1168,AM$11:AM$1168)</f>
        <v>#DIV/0!</v>
      </c>
      <c r="AN1232" s="62" t="e">
        <f>CORREL($AS$11:$AS$1168,AN$11:AN$1168)</f>
        <v>#DIV/0!</v>
      </c>
      <c r="AO1232" s="62" t="e">
        <f>CORREL($AS$11:$AS$1168,AO$11:AO$1168)</f>
        <v>#DIV/0!</v>
      </c>
      <c r="AP1232" s="62" t="e">
        <f>CORREL($AS$11:$AS$1168,AP$11:AP$1168)</f>
        <v>#DIV/0!</v>
      </c>
      <c r="AQ1232" s="62" t="e">
        <f>CORREL($AS$11:$AS$1168,AQ$11:AQ$1168)</f>
        <v>#DIV/0!</v>
      </c>
      <c r="AR1232" s="62" t="e">
        <f>CORREL($AS$11:$AS$1168,AR$11:AR$1168)</f>
        <v>#DIV/0!</v>
      </c>
      <c r="AS1232" s="62" t="e">
        <f>CORREL($AS$11:$AS$1168,AS$11:AS$1168)</f>
        <v>#DIV/0!</v>
      </c>
      <c r="AT1232" s="63"/>
      <c r="AU1232" s="63"/>
      <c r="AV1232" s="63"/>
      <c r="AW1232" s="63"/>
      <c r="AX1232" s="63"/>
      <c r="AY1232" s="63"/>
      <c r="AZ1232" s="63"/>
      <c r="BA1232" s="63"/>
    </row>
    <row r="1233" spans="1:53" ht="15.75" thickBot="1">
      <c r="A1233" s="12"/>
      <c r="B1233" s="30" t="str">
        <f>AT$1189</f>
        <v>Ti</v>
      </c>
      <c r="C1233" s="19" t="e">
        <f>CORREL($AT$11:$AT$1168,C$11:C$1168)</f>
        <v>#DIV/0!</v>
      </c>
      <c r="D1233" s="19" t="e">
        <f>CORREL($AT$11:$AT$1168,D$11:D$1168)</f>
        <v>#DIV/0!</v>
      </c>
      <c r="E1233" s="19" t="e">
        <f>CORREL($AT$11:$AT$1168,E$11:E$1168)</f>
        <v>#DIV/0!</v>
      </c>
      <c r="F1233" s="19" t="e">
        <f>CORREL($AT$11:$AT$1168,F$11:F$1168)</f>
        <v>#DIV/0!</v>
      </c>
      <c r="G1233" s="19" t="e">
        <f>CORREL($AT$11:$AT$1168,G$11:G$1168)</f>
        <v>#DIV/0!</v>
      </c>
      <c r="H1233" s="19" t="e">
        <f>CORREL($AT$11:$AT$1168,H$11:H$1168)</f>
        <v>#DIV/0!</v>
      </c>
      <c r="I1233" s="19" t="e">
        <f>CORREL($AT$11:$AT$1168,I$11:I$1168)</f>
        <v>#DIV/0!</v>
      </c>
      <c r="J1233" s="19" t="e">
        <f>CORREL($AT$11:$AT$1168,J$11:J$1168)</f>
        <v>#DIV/0!</v>
      </c>
      <c r="K1233" s="19" t="e">
        <f>CORREL($AT$11:$AT$1168,K$11:K$1168)</f>
        <v>#DIV/0!</v>
      </c>
      <c r="L1233" s="19" t="e">
        <f>CORREL($AT$11:$AT$1168,L$11:L$1168)</f>
        <v>#DIV/0!</v>
      </c>
      <c r="M1233" s="19" t="e">
        <f>CORREL($AT$11:$AT$1168,M$11:M$1168)</f>
        <v>#DIV/0!</v>
      </c>
      <c r="N1233" s="19" t="e">
        <f>CORREL($AT$11:$AT$1168,N$11:N$1168)</f>
        <v>#DIV/0!</v>
      </c>
      <c r="O1233" s="19" t="e">
        <f>CORREL($AT$11:$AT$1168,O$11:O$1168)</f>
        <v>#DIV/0!</v>
      </c>
      <c r="P1233" s="19" t="e">
        <f>CORREL($AT$11:$AT$1168,P$11:P$1168)</f>
        <v>#DIV/0!</v>
      </c>
      <c r="Q1233" s="19" t="e">
        <f>CORREL($AT$11:$AT$1168,Q$11:Q$1168)</f>
        <v>#DIV/0!</v>
      </c>
      <c r="R1233" s="19" t="e">
        <f>CORREL($AT$11:$AT$1168,R$11:R$1168)</f>
        <v>#DIV/0!</v>
      </c>
      <c r="S1233" s="19" t="e">
        <f>CORREL($AT$11:$AT$1168,S$11:S$1168)</f>
        <v>#DIV/0!</v>
      </c>
      <c r="T1233" s="19" t="e">
        <f>CORREL($AT$11:$AT$1168,T$11:T$1168)</f>
        <v>#DIV/0!</v>
      </c>
      <c r="U1233" s="19" t="e">
        <f>CORREL($AT$11:$AT$1168,U$11:U$1168)</f>
        <v>#DIV/0!</v>
      </c>
      <c r="V1233" s="19" t="e">
        <f>CORREL($AT$11:$AT$1168,V$11:V$1168)</f>
        <v>#DIV/0!</v>
      </c>
      <c r="W1233" s="19" t="e">
        <f>CORREL($AT$11:$AT$1168,W$11:W$1168)</f>
        <v>#DIV/0!</v>
      </c>
      <c r="X1233" s="19" t="e">
        <f>CORREL($AT$11:$AT$1168,X$11:X$1168)</f>
        <v>#DIV/0!</v>
      </c>
      <c r="Y1233" s="19" t="e">
        <f>CORREL($AT$11:$AT$1168,Y$11:Y$1168)</f>
        <v>#DIV/0!</v>
      </c>
      <c r="Z1233" s="19" t="e">
        <f>CORREL($AT$11:$AT$1168,Z$11:Z$1168)</f>
        <v>#DIV/0!</v>
      </c>
      <c r="AA1233" s="19" t="e">
        <f>CORREL($AT$11:$AT$1168,AA$11:AA$1168)</f>
        <v>#DIV/0!</v>
      </c>
      <c r="AB1233" s="19" t="e">
        <f>CORREL($AT$11:$AT$1168,AB$11:AB$1168)</f>
        <v>#DIV/0!</v>
      </c>
      <c r="AC1233" s="19" t="e">
        <f>CORREL($AT$11:$AT$1168,AC$11:AC$1168)</f>
        <v>#DIV/0!</v>
      </c>
      <c r="AD1233" s="19" t="e">
        <f>CORREL($AT$11:$AT$1168,AD$11:AD$1168)</f>
        <v>#DIV/0!</v>
      </c>
      <c r="AE1233" s="19" t="e">
        <f>CORREL($AT$11:$AT$1168,AE$11:AE$1168)</f>
        <v>#DIV/0!</v>
      </c>
      <c r="AF1233" s="19" t="e">
        <f>CORREL($AT$11:$AT$1168,AF$11:AF$1168)</f>
        <v>#DIV/0!</v>
      </c>
      <c r="AG1233" s="19" t="e">
        <f>CORREL($AT$11:$AT$1168,AG$11:AG$1168)</f>
        <v>#DIV/0!</v>
      </c>
      <c r="AH1233" s="19" t="e">
        <f>CORREL($AT$11:$AT$1168,AH$11:AH$1168)</f>
        <v>#DIV/0!</v>
      </c>
      <c r="AI1233" s="19" t="e">
        <f>CORREL($AT$11:$AT$1168,AI$11:AI$1168)</f>
        <v>#DIV/0!</v>
      </c>
      <c r="AJ1233" s="19" t="e">
        <f>CORREL($AT$11:$AT$1168,AJ$11:AJ$1168)</f>
        <v>#DIV/0!</v>
      </c>
      <c r="AK1233" s="19" t="e">
        <f>CORREL($AT$11:$AT$1168,AK$11:AK$1168)</f>
        <v>#DIV/0!</v>
      </c>
      <c r="AL1233" s="19" t="e">
        <f>CORREL($AT$11:$AT$1168,AL$11:AL$1168)</f>
        <v>#DIV/0!</v>
      </c>
      <c r="AM1233" s="19" t="e">
        <f>CORREL($AT$11:$AT$1168,AM$11:AM$1168)</f>
        <v>#DIV/0!</v>
      </c>
      <c r="AN1233" s="19" t="e">
        <f>CORREL($AT$11:$AT$1168,AN$11:AN$1168)</f>
        <v>#DIV/0!</v>
      </c>
      <c r="AO1233" s="19" t="e">
        <f>CORREL($AT$11:$AT$1168,AO$11:AO$1168)</f>
        <v>#DIV/0!</v>
      </c>
      <c r="AP1233" s="19" t="e">
        <f>CORREL($AT$11:$AT$1168,AP$11:AP$1168)</f>
        <v>#DIV/0!</v>
      </c>
      <c r="AQ1233" s="19" t="e">
        <f>CORREL($AT$11:$AT$1168,AQ$11:AQ$1168)</f>
        <v>#DIV/0!</v>
      </c>
      <c r="AR1233" s="19" t="e">
        <f>CORREL($AT$11:$AT$1168,AR$11:AR$1168)</f>
        <v>#DIV/0!</v>
      </c>
      <c r="AS1233" s="19" t="e">
        <f>CORREL($AT$11:$AT$1168,AS$11:AS$1168)</f>
        <v>#DIV/0!</v>
      </c>
      <c r="AT1233" s="19" t="e">
        <f>CORREL($AT$11:$AT$1168,AT$11:AT$1168)</f>
        <v>#DIV/0!</v>
      </c>
      <c r="AU1233" s="32"/>
      <c r="AV1233" s="32"/>
      <c r="AW1233" s="32"/>
      <c r="AX1233" s="32"/>
      <c r="AY1233" s="32"/>
      <c r="AZ1233" s="32"/>
      <c r="BA1233" s="32"/>
    </row>
    <row r="1234" spans="1:53" ht="15.75" thickBot="1">
      <c r="A1234" s="59"/>
      <c r="B1234" s="61" t="str">
        <f>AU$1189</f>
        <v>Tl</v>
      </c>
      <c r="C1234" s="62" t="e">
        <f>CORREL($AU$11:$AU$1168,C$11:C$1168)</f>
        <v>#DIV/0!</v>
      </c>
      <c r="D1234" s="62" t="e">
        <f>CORREL($AU$11:$AU$1168,D$11:D$1168)</f>
        <v>#DIV/0!</v>
      </c>
      <c r="E1234" s="62" t="e">
        <f>CORREL($AU$11:$AU$1168,E$11:E$1168)</f>
        <v>#DIV/0!</v>
      </c>
      <c r="F1234" s="62" t="e">
        <f>CORREL($AU$11:$AU$1168,F$11:F$1168)</f>
        <v>#DIV/0!</v>
      </c>
      <c r="G1234" s="62" t="e">
        <f>CORREL($AU$11:$AU$1168,G$11:G$1168)</f>
        <v>#DIV/0!</v>
      </c>
      <c r="H1234" s="62" t="e">
        <f>CORREL($AU$11:$AU$1168,H$11:H$1168)</f>
        <v>#DIV/0!</v>
      </c>
      <c r="I1234" s="62" t="e">
        <f>CORREL($AU$11:$AU$1168,I$11:I$1168)</f>
        <v>#DIV/0!</v>
      </c>
      <c r="J1234" s="62" t="e">
        <f>CORREL($AU$11:$AU$1168,J$11:J$1168)</f>
        <v>#DIV/0!</v>
      </c>
      <c r="K1234" s="62" t="e">
        <f>CORREL($AU$11:$AU$1168,K$11:K$1168)</f>
        <v>#DIV/0!</v>
      </c>
      <c r="L1234" s="62" t="e">
        <f>CORREL($AU$11:$AU$1168,L$11:L$1168)</f>
        <v>#DIV/0!</v>
      </c>
      <c r="M1234" s="62" t="e">
        <f>CORREL($AU$11:$AU$1168,M$11:M$1168)</f>
        <v>#DIV/0!</v>
      </c>
      <c r="N1234" s="62" t="e">
        <f>CORREL($AU$11:$AU$1168,N$11:N$1168)</f>
        <v>#DIV/0!</v>
      </c>
      <c r="O1234" s="62" t="e">
        <f>CORREL($AU$11:$AU$1168,O$11:O$1168)</f>
        <v>#DIV/0!</v>
      </c>
      <c r="P1234" s="62" t="e">
        <f>CORREL($AU$11:$AU$1168,P$11:P$1168)</f>
        <v>#DIV/0!</v>
      </c>
      <c r="Q1234" s="62" t="e">
        <f>CORREL($AU$11:$AU$1168,Q$11:Q$1168)</f>
        <v>#DIV/0!</v>
      </c>
      <c r="R1234" s="62" t="e">
        <f>CORREL($AU$11:$AU$1168,R$11:R$1168)</f>
        <v>#DIV/0!</v>
      </c>
      <c r="S1234" s="62" t="e">
        <f>CORREL($AU$11:$AU$1168,S$11:S$1168)</f>
        <v>#DIV/0!</v>
      </c>
      <c r="T1234" s="62" t="e">
        <f>CORREL($AU$11:$AU$1168,T$11:T$1168)</f>
        <v>#DIV/0!</v>
      </c>
      <c r="U1234" s="62" t="e">
        <f>CORREL($AU$11:$AU$1168,U$11:U$1168)</f>
        <v>#DIV/0!</v>
      </c>
      <c r="V1234" s="62" t="e">
        <f>CORREL($AU$11:$AU$1168,V$11:V$1168)</f>
        <v>#DIV/0!</v>
      </c>
      <c r="W1234" s="62" t="e">
        <f>CORREL($AU$11:$AU$1168,W$11:W$1168)</f>
        <v>#DIV/0!</v>
      </c>
      <c r="X1234" s="62" t="e">
        <f>CORREL($AU$11:$AU$1168,X$11:X$1168)</f>
        <v>#DIV/0!</v>
      </c>
      <c r="Y1234" s="62" t="e">
        <f>CORREL($AU$11:$AU$1168,Y$11:Y$1168)</f>
        <v>#DIV/0!</v>
      </c>
      <c r="Z1234" s="62" t="e">
        <f>CORREL($AU$11:$AU$1168,Z$11:Z$1168)</f>
        <v>#DIV/0!</v>
      </c>
      <c r="AA1234" s="62" t="e">
        <f>CORREL($AU$11:$AU$1168,AA$11:AA$1168)</f>
        <v>#DIV/0!</v>
      </c>
      <c r="AB1234" s="62" t="e">
        <f>CORREL($AU$11:$AU$1168,AB$11:AB$1168)</f>
        <v>#DIV/0!</v>
      </c>
      <c r="AC1234" s="62" t="e">
        <f>CORREL($AU$11:$AU$1168,AC$11:AC$1168)</f>
        <v>#DIV/0!</v>
      </c>
      <c r="AD1234" s="62" t="e">
        <f>CORREL($AU$11:$AU$1168,AD$11:AD$1168)</f>
        <v>#DIV/0!</v>
      </c>
      <c r="AE1234" s="62" t="e">
        <f>CORREL($AU$11:$AU$1168,AE$11:AE$1168)</f>
        <v>#DIV/0!</v>
      </c>
      <c r="AF1234" s="62" t="e">
        <f>CORREL($AU$11:$AU$1168,AF$11:AF$1168)</f>
        <v>#DIV/0!</v>
      </c>
      <c r="AG1234" s="62" t="e">
        <f>CORREL($AU$11:$AU$1168,AG$11:AG$1168)</f>
        <v>#DIV/0!</v>
      </c>
      <c r="AH1234" s="62" t="e">
        <f>CORREL($AU$11:$AU$1168,AH$11:AH$1168)</f>
        <v>#DIV/0!</v>
      </c>
      <c r="AI1234" s="62" t="e">
        <f>CORREL($AU$11:$AU$1168,AI$11:AI$1168)</f>
        <v>#DIV/0!</v>
      </c>
      <c r="AJ1234" s="62" t="e">
        <f>CORREL($AU$11:$AU$1168,AJ$11:AJ$1168)</f>
        <v>#DIV/0!</v>
      </c>
      <c r="AK1234" s="62" t="e">
        <f>CORREL($AU$11:$AU$1168,AK$11:AK$1168)</f>
        <v>#DIV/0!</v>
      </c>
      <c r="AL1234" s="62" t="e">
        <f>CORREL($AU$11:$AU$1168,AL$11:AL$1168)</f>
        <v>#DIV/0!</v>
      </c>
      <c r="AM1234" s="62" t="e">
        <f>CORREL($AU$11:$AU$1168,AM$11:AM$1168)</f>
        <v>#DIV/0!</v>
      </c>
      <c r="AN1234" s="62" t="e">
        <f>CORREL($AU$11:$AU$1168,AN$11:AN$1168)</f>
        <v>#DIV/0!</v>
      </c>
      <c r="AO1234" s="62" t="e">
        <f>CORREL($AU$11:$AU$1168,AO$11:AO$1168)</f>
        <v>#DIV/0!</v>
      </c>
      <c r="AP1234" s="62" t="e">
        <f>CORREL($AU$11:$AU$1168,AP$11:AP$1168)</f>
        <v>#DIV/0!</v>
      </c>
      <c r="AQ1234" s="62" t="e">
        <f>CORREL($AU$11:$AU$1168,AQ$11:AQ$1168)</f>
        <v>#DIV/0!</v>
      </c>
      <c r="AR1234" s="62" t="e">
        <f>CORREL($AU$11:$AU$1168,AR$11:AR$1168)</f>
        <v>#DIV/0!</v>
      </c>
      <c r="AS1234" s="62" t="e">
        <f>CORREL($AU$11:$AU$1168,AS$11:AS$1168)</f>
        <v>#DIV/0!</v>
      </c>
      <c r="AT1234" s="62" t="e">
        <f>CORREL($AU$11:$AU$1168,AT$11:AT$1168)</f>
        <v>#DIV/0!</v>
      </c>
      <c r="AU1234" s="62" t="e">
        <f>CORREL($AU$11:$AU$1168,AU$11:AU$1168)</f>
        <v>#DIV/0!</v>
      </c>
      <c r="AV1234" s="63"/>
      <c r="AW1234" s="63"/>
      <c r="AX1234" s="63"/>
      <c r="AY1234" s="63"/>
      <c r="AZ1234" s="63"/>
      <c r="BA1234" s="63"/>
    </row>
    <row r="1235" spans="1:53" ht="15.75" thickBot="1">
      <c r="A1235" s="12"/>
      <c r="B1235" s="30" t="str">
        <f>AV$1189</f>
        <v>U</v>
      </c>
      <c r="C1235" s="19" t="e">
        <f>CORREL($AV$11:$AV$1168,C$11:C$1168)</f>
        <v>#DIV/0!</v>
      </c>
      <c r="D1235" s="19" t="e">
        <f>CORREL($AV$11:$AV$1168,D$11:D$1168)</f>
        <v>#DIV/0!</v>
      </c>
      <c r="E1235" s="19" t="e">
        <f>CORREL($AV$11:$AV$1168,E$11:E$1168)</f>
        <v>#DIV/0!</v>
      </c>
      <c r="F1235" s="19" t="e">
        <f>CORREL($AV$11:$AV$1168,F$11:F$1168)</f>
        <v>#DIV/0!</v>
      </c>
      <c r="G1235" s="19" t="e">
        <f>CORREL($AV$11:$AV$1168,G$11:G$1168)</f>
        <v>#DIV/0!</v>
      </c>
      <c r="H1235" s="19" t="e">
        <f>CORREL($AV$11:$AV$1168,H$11:H$1168)</f>
        <v>#DIV/0!</v>
      </c>
      <c r="I1235" s="19" t="e">
        <f>CORREL($AV$11:$AV$1168,I$11:I$1168)</f>
        <v>#DIV/0!</v>
      </c>
      <c r="J1235" s="19" t="e">
        <f>CORREL($AV$11:$AV$1168,J$11:J$1168)</f>
        <v>#DIV/0!</v>
      </c>
      <c r="K1235" s="19" t="e">
        <f>CORREL($AV$11:$AV$1168,K$11:K$1168)</f>
        <v>#DIV/0!</v>
      </c>
      <c r="L1235" s="19" t="e">
        <f>CORREL($AV$11:$AV$1168,L$11:L$1168)</f>
        <v>#DIV/0!</v>
      </c>
      <c r="M1235" s="19" t="e">
        <f>CORREL($AV$11:$AV$1168,M$11:M$1168)</f>
        <v>#DIV/0!</v>
      </c>
      <c r="N1235" s="19" t="e">
        <f>CORREL($AV$11:$AV$1168,N$11:N$1168)</f>
        <v>#DIV/0!</v>
      </c>
      <c r="O1235" s="19" t="e">
        <f>CORREL($AV$11:$AV$1168,O$11:O$1168)</f>
        <v>#DIV/0!</v>
      </c>
      <c r="P1235" s="19" t="e">
        <f>CORREL($AV$11:$AV$1168,P$11:P$1168)</f>
        <v>#DIV/0!</v>
      </c>
      <c r="Q1235" s="19" t="e">
        <f>CORREL($AV$11:$AV$1168,Q$11:Q$1168)</f>
        <v>#DIV/0!</v>
      </c>
      <c r="R1235" s="19" t="e">
        <f>CORREL($AV$11:$AV$1168,R$11:R$1168)</f>
        <v>#DIV/0!</v>
      </c>
      <c r="S1235" s="19" t="e">
        <f>CORREL($AV$11:$AV$1168,S$11:S$1168)</f>
        <v>#DIV/0!</v>
      </c>
      <c r="T1235" s="19" t="e">
        <f>CORREL($AV$11:$AV$1168,T$11:T$1168)</f>
        <v>#DIV/0!</v>
      </c>
      <c r="U1235" s="19" t="e">
        <f>CORREL($AV$11:$AV$1168,U$11:U$1168)</f>
        <v>#DIV/0!</v>
      </c>
      <c r="V1235" s="19" t="e">
        <f>CORREL($AV$11:$AV$1168,V$11:V$1168)</f>
        <v>#DIV/0!</v>
      </c>
      <c r="W1235" s="19" t="e">
        <f>CORREL($AV$11:$AV$1168,W$11:W$1168)</f>
        <v>#DIV/0!</v>
      </c>
      <c r="X1235" s="19" t="e">
        <f>CORREL($AV$11:$AV$1168,X$11:X$1168)</f>
        <v>#DIV/0!</v>
      </c>
      <c r="Y1235" s="19" t="e">
        <f>CORREL($AV$11:$AV$1168,Y$11:Y$1168)</f>
        <v>#DIV/0!</v>
      </c>
      <c r="Z1235" s="19" t="e">
        <f>CORREL($AV$11:$AV$1168,Z$11:Z$1168)</f>
        <v>#DIV/0!</v>
      </c>
      <c r="AA1235" s="19" t="e">
        <f>CORREL($AV$11:$AV$1168,AA$11:AA$1168)</f>
        <v>#DIV/0!</v>
      </c>
      <c r="AB1235" s="19" t="e">
        <f>CORREL($AV$11:$AV$1168,AB$11:AB$1168)</f>
        <v>#DIV/0!</v>
      </c>
      <c r="AC1235" s="19" t="e">
        <f>CORREL($AV$11:$AV$1168,AC$11:AC$1168)</f>
        <v>#DIV/0!</v>
      </c>
      <c r="AD1235" s="19" t="e">
        <f>CORREL($AV$11:$AV$1168,AD$11:AD$1168)</f>
        <v>#DIV/0!</v>
      </c>
      <c r="AE1235" s="19" t="e">
        <f>CORREL($AV$11:$AV$1168,AE$11:AE$1168)</f>
        <v>#DIV/0!</v>
      </c>
      <c r="AF1235" s="19" t="e">
        <f>CORREL($AV$11:$AV$1168,AF$11:AF$1168)</f>
        <v>#DIV/0!</v>
      </c>
      <c r="AG1235" s="19" t="e">
        <f>CORREL($AV$11:$AV$1168,AG$11:AG$1168)</f>
        <v>#DIV/0!</v>
      </c>
      <c r="AH1235" s="19" t="e">
        <f>CORREL($AV$11:$AV$1168,AH$11:AH$1168)</f>
        <v>#DIV/0!</v>
      </c>
      <c r="AI1235" s="19" t="e">
        <f>CORREL($AV$11:$AV$1168,AI$11:AI$1168)</f>
        <v>#DIV/0!</v>
      </c>
      <c r="AJ1235" s="19" t="e">
        <f>CORREL($AV$11:$AV$1168,AJ$11:AJ$1168)</f>
        <v>#DIV/0!</v>
      </c>
      <c r="AK1235" s="19" t="e">
        <f>CORREL($AV$11:$AV$1168,AK$11:AK$1168)</f>
        <v>#DIV/0!</v>
      </c>
      <c r="AL1235" s="19" t="e">
        <f>CORREL($AV$11:$AV$1168,AL$11:AL$1168)</f>
        <v>#DIV/0!</v>
      </c>
      <c r="AM1235" s="19" t="e">
        <f>CORREL($AV$11:$AV$1168,AM$11:AM$1168)</f>
        <v>#DIV/0!</v>
      </c>
      <c r="AN1235" s="19" t="e">
        <f>CORREL($AV$11:$AV$1168,AN$11:AN$1168)</f>
        <v>#DIV/0!</v>
      </c>
      <c r="AO1235" s="19" t="e">
        <f>CORREL($AV$11:$AV$1168,AO$11:AO$1168)</f>
        <v>#DIV/0!</v>
      </c>
      <c r="AP1235" s="19" t="e">
        <f>CORREL($AV$11:$AV$1168,AP$11:AP$1168)</f>
        <v>#DIV/0!</v>
      </c>
      <c r="AQ1235" s="19" t="e">
        <f>CORREL($AV$11:$AV$1168,AQ$11:AQ$1168)</f>
        <v>#DIV/0!</v>
      </c>
      <c r="AR1235" s="19" t="e">
        <f>CORREL($AV$11:$AV$1168,AR$11:AR$1168)</f>
        <v>#DIV/0!</v>
      </c>
      <c r="AS1235" s="19" t="e">
        <f>CORREL($AV$11:$AV$1168,AS$11:AS$1168)</f>
        <v>#DIV/0!</v>
      </c>
      <c r="AT1235" s="19" t="e">
        <f>CORREL($AV$11:$AV$1168,AT$11:AT$1168)</f>
        <v>#DIV/0!</v>
      </c>
      <c r="AU1235" s="19" t="e">
        <f>CORREL($AV$11:$AV$1168,AU$11:AU$1168)</f>
        <v>#DIV/0!</v>
      </c>
      <c r="AV1235" s="19" t="e">
        <f>CORREL($AV$11:$AV$1168,AV$11:AV$1168)</f>
        <v>#DIV/0!</v>
      </c>
      <c r="AW1235" s="32"/>
      <c r="AX1235" s="32"/>
      <c r="AY1235" s="32"/>
      <c r="AZ1235" s="32"/>
      <c r="BA1235" s="32"/>
    </row>
    <row r="1236" spans="1:53" ht="15.75" thickBot="1">
      <c r="A1236" s="59"/>
      <c r="B1236" s="61" t="str">
        <f>AW$1189</f>
        <v>V</v>
      </c>
      <c r="C1236" s="62" t="e">
        <f>CORREL($AW$11:$AW$1168,C$11:C$1168)</f>
        <v>#DIV/0!</v>
      </c>
      <c r="D1236" s="62" t="e">
        <f>CORREL($AW$11:$AW$1168,D$11:D$1168)</f>
        <v>#DIV/0!</v>
      </c>
      <c r="E1236" s="62" t="e">
        <f>CORREL($AW$11:$AW$1168,E$11:E$1168)</f>
        <v>#DIV/0!</v>
      </c>
      <c r="F1236" s="62" t="e">
        <f>CORREL($AW$11:$AW$1168,F$11:F$1168)</f>
        <v>#DIV/0!</v>
      </c>
      <c r="G1236" s="62" t="e">
        <f>CORREL($AW$11:$AW$1168,G$11:G$1168)</f>
        <v>#DIV/0!</v>
      </c>
      <c r="H1236" s="62" t="e">
        <f>CORREL($AW$11:$AW$1168,H$11:H$1168)</f>
        <v>#DIV/0!</v>
      </c>
      <c r="I1236" s="62" t="e">
        <f>CORREL($AW$11:$AW$1168,I$11:I$1168)</f>
        <v>#DIV/0!</v>
      </c>
      <c r="J1236" s="62" t="e">
        <f>CORREL($AW$11:$AW$1168,J$11:J$1168)</f>
        <v>#DIV/0!</v>
      </c>
      <c r="K1236" s="62" t="e">
        <f>CORREL($AW$11:$AW$1168,K$11:K$1168)</f>
        <v>#DIV/0!</v>
      </c>
      <c r="L1236" s="62" t="e">
        <f>CORREL($AW$11:$AW$1168,L$11:L$1168)</f>
        <v>#DIV/0!</v>
      </c>
      <c r="M1236" s="62" t="e">
        <f>CORREL($AW$11:$AW$1168,M$11:M$1168)</f>
        <v>#DIV/0!</v>
      </c>
      <c r="N1236" s="62" t="e">
        <f>CORREL($AW$11:$AW$1168,N$11:N$1168)</f>
        <v>#DIV/0!</v>
      </c>
      <c r="O1236" s="62" t="e">
        <f>CORREL($AW$11:$AW$1168,O$11:O$1168)</f>
        <v>#DIV/0!</v>
      </c>
      <c r="P1236" s="62" t="e">
        <f>CORREL($AW$11:$AW$1168,P$11:P$1168)</f>
        <v>#DIV/0!</v>
      </c>
      <c r="Q1236" s="62" t="e">
        <f>CORREL($AW$11:$AW$1168,Q$11:Q$1168)</f>
        <v>#DIV/0!</v>
      </c>
      <c r="R1236" s="62" t="e">
        <f>CORREL($AW$11:$AW$1168,R$11:R$1168)</f>
        <v>#DIV/0!</v>
      </c>
      <c r="S1236" s="62" t="e">
        <f>CORREL($AW$11:$AW$1168,S$11:S$1168)</f>
        <v>#DIV/0!</v>
      </c>
      <c r="T1236" s="62" t="e">
        <f>CORREL($AW$11:$AW$1168,T$11:T$1168)</f>
        <v>#DIV/0!</v>
      </c>
      <c r="U1236" s="62" t="e">
        <f>CORREL($AW$11:$AW$1168,U$11:U$1168)</f>
        <v>#DIV/0!</v>
      </c>
      <c r="V1236" s="62" t="e">
        <f>CORREL($AW$11:$AW$1168,V$11:V$1168)</f>
        <v>#DIV/0!</v>
      </c>
      <c r="W1236" s="62" t="e">
        <f>CORREL($AW$11:$AW$1168,W$11:W$1168)</f>
        <v>#DIV/0!</v>
      </c>
      <c r="X1236" s="62" t="e">
        <f>CORREL($AW$11:$AW$1168,X$11:X$1168)</f>
        <v>#DIV/0!</v>
      </c>
      <c r="Y1236" s="62" t="e">
        <f>CORREL($AW$11:$AW$1168,Y$11:Y$1168)</f>
        <v>#DIV/0!</v>
      </c>
      <c r="Z1236" s="62" t="e">
        <f>CORREL($AW$11:$AW$1168,Z$11:Z$1168)</f>
        <v>#DIV/0!</v>
      </c>
      <c r="AA1236" s="62" t="e">
        <f>CORREL($AW$11:$AW$1168,AA$11:AA$1168)</f>
        <v>#DIV/0!</v>
      </c>
      <c r="AB1236" s="62" t="e">
        <f>CORREL($AW$11:$AW$1168,AB$11:AB$1168)</f>
        <v>#DIV/0!</v>
      </c>
      <c r="AC1236" s="62" t="e">
        <f>CORREL($AW$11:$AW$1168,AC$11:AC$1168)</f>
        <v>#DIV/0!</v>
      </c>
      <c r="AD1236" s="62" t="e">
        <f>CORREL($AW$11:$AW$1168,AD$11:AD$1168)</f>
        <v>#DIV/0!</v>
      </c>
      <c r="AE1236" s="62" t="e">
        <f>CORREL($AW$11:$AW$1168,AE$11:AE$1168)</f>
        <v>#DIV/0!</v>
      </c>
      <c r="AF1236" s="62" t="e">
        <f>CORREL($AW$11:$AW$1168,AF$11:AF$1168)</f>
        <v>#DIV/0!</v>
      </c>
      <c r="AG1236" s="62" t="e">
        <f>CORREL($AW$11:$AW$1168,AG$11:AG$1168)</f>
        <v>#DIV/0!</v>
      </c>
      <c r="AH1236" s="62" t="e">
        <f>CORREL($AW$11:$AW$1168,AH$11:AH$1168)</f>
        <v>#DIV/0!</v>
      </c>
      <c r="AI1236" s="62" t="e">
        <f>CORREL($AW$11:$AW$1168,AI$11:AI$1168)</f>
        <v>#DIV/0!</v>
      </c>
      <c r="AJ1236" s="62" t="e">
        <f>CORREL($AW$11:$AW$1168,AJ$11:AJ$1168)</f>
        <v>#DIV/0!</v>
      </c>
      <c r="AK1236" s="62" t="e">
        <f>CORREL($AW$11:$AW$1168,AK$11:AK$1168)</f>
        <v>#DIV/0!</v>
      </c>
      <c r="AL1236" s="62" t="e">
        <f>CORREL($AW$11:$AW$1168,AL$11:AL$1168)</f>
        <v>#DIV/0!</v>
      </c>
      <c r="AM1236" s="62" t="e">
        <f>CORREL($AW$11:$AW$1168,AM$11:AM$1168)</f>
        <v>#DIV/0!</v>
      </c>
      <c r="AN1236" s="62" t="e">
        <f>CORREL($AW$11:$AW$1168,AN$11:AN$1168)</f>
        <v>#DIV/0!</v>
      </c>
      <c r="AO1236" s="62" t="e">
        <f>CORREL($AW$11:$AW$1168,AO$11:AO$1168)</f>
        <v>#DIV/0!</v>
      </c>
      <c r="AP1236" s="62" t="e">
        <f>CORREL($AW$11:$AW$1168,AP$11:AP$1168)</f>
        <v>#DIV/0!</v>
      </c>
      <c r="AQ1236" s="62" t="e">
        <f>CORREL($AW$11:$AW$1168,AQ$11:AQ$1168)</f>
        <v>#DIV/0!</v>
      </c>
      <c r="AR1236" s="62" t="e">
        <f>CORREL($AW$11:$AW$1168,AR$11:AR$1168)</f>
        <v>#DIV/0!</v>
      </c>
      <c r="AS1236" s="62" t="e">
        <f>CORREL($AW$11:$AW$1168,AS$11:AS$1168)</f>
        <v>#DIV/0!</v>
      </c>
      <c r="AT1236" s="62" t="e">
        <f>CORREL($AW$11:$AW$1168,AT$11:AT$1168)</f>
        <v>#DIV/0!</v>
      </c>
      <c r="AU1236" s="62" t="e">
        <f>CORREL($AW$11:$AW$1168,AU$11:AU$1168)</f>
        <v>#DIV/0!</v>
      </c>
      <c r="AV1236" s="62" t="e">
        <f>CORREL($AW$11:$AW$1168,AV$11:AV$1168)</f>
        <v>#DIV/0!</v>
      </c>
      <c r="AW1236" s="62" t="e">
        <f>CORREL($AW$11:$AW$1168,AW$11:AW$1168)</f>
        <v>#DIV/0!</v>
      </c>
      <c r="AX1236" s="63"/>
      <c r="AY1236" s="63"/>
      <c r="AZ1236" s="63"/>
      <c r="BA1236" s="63"/>
    </row>
    <row r="1237" spans="1:53" ht="15.75" thickBot="1">
      <c r="A1237" s="12"/>
      <c r="B1237" s="30" t="str">
        <f>AX$1189</f>
        <v>W</v>
      </c>
      <c r="C1237" s="19" t="e">
        <f>CORREL($AX$11:$AX$1168,C$11:C$1168)</f>
        <v>#DIV/0!</v>
      </c>
      <c r="D1237" s="19" t="e">
        <f>CORREL($AX$11:$AX$1168,D$11:D$1168)</f>
        <v>#DIV/0!</v>
      </c>
      <c r="E1237" s="19" t="e">
        <f>CORREL($AX$11:$AX$1168,E$11:E$1168)</f>
        <v>#DIV/0!</v>
      </c>
      <c r="F1237" s="19" t="e">
        <f>CORREL($AX$11:$AX$1168,F$11:F$1168)</f>
        <v>#DIV/0!</v>
      </c>
      <c r="G1237" s="19" t="e">
        <f>CORREL($AX$11:$AX$1168,G$11:G$1168)</f>
        <v>#DIV/0!</v>
      </c>
      <c r="H1237" s="19" t="e">
        <f>CORREL($AX$11:$AX$1168,H$11:H$1168)</f>
        <v>#DIV/0!</v>
      </c>
      <c r="I1237" s="19" t="e">
        <f>CORREL($AX$11:$AX$1168,I$11:I$1168)</f>
        <v>#DIV/0!</v>
      </c>
      <c r="J1237" s="19" t="e">
        <f>CORREL($AX$11:$AX$1168,J$11:J$1168)</f>
        <v>#DIV/0!</v>
      </c>
      <c r="K1237" s="19" t="e">
        <f>CORREL($AX$11:$AX$1168,K$11:K$1168)</f>
        <v>#DIV/0!</v>
      </c>
      <c r="L1237" s="19" t="e">
        <f>CORREL($AX$11:$AX$1168,L$11:L$1168)</f>
        <v>#DIV/0!</v>
      </c>
      <c r="M1237" s="19" t="e">
        <f>CORREL($AX$11:$AX$1168,M$11:M$1168)</f>
        <v>#DIV/0!</v>
      </c>
      <c r="N1237" s="19" t="e">
        <f>CORREL($AX$11:$AX$1168,N$11:N$1168)</f>
        <v>#DIV/0!</v>
      </c>
      <c r="O1237" s="19" t="e">
        <f>CORREL($AX$11:$AX$1168,O$11:O$1168)</f>
        <v>#DIV/0!</v>
      </c>
      <c r="P1237" s="19" t="e">
        <f>CORREL($AX$11:$AX$1168,P$11:P$1168)</f>
        <v>#DIV/0!</v>
      </c>
      <c r="Q1237" s="19" t="e">
        <f>CORREL($AX$11:$AX$1168,Q$11:Q$1168)</f>
        <v>#DIV/0!</v>
      </c>
      <c r="R1237" s="19" t="e">
        <f>CORREL($AX$11:$AX$1168,R$11:R$1168)</f>
        <v>#DIV/0!</v>
      </c>
      <c r="S1237" s="19" t="e">
        <f>CORREL($AX$11:$AX$1168,S$11:S$1168)</f>
        <v>#DIV/0!</v>
      </c>
      <c r="T1237" s="19" t="e">
        <f>CORREL($AX$11:$AX$1168,T$11:T$1168)</f>
        <v>#DIV/0!</v>
      </c>
      <c r="U1237" s="19" t="e">
        <f>CORREL($AX$11:$AX$1168,U$11:U$1168)</f>
        <v>#DIV/0!</v>
      </c>
      <c r="V1237" s="19" t="e">
        <f>CORREL($AX$11:$AX$1168,V$11:V$1168)</f>
        <v>#DIV/0!</v>
      </c>
      <c r="W1237" s="19" t="e">
        <f>CORREL($AX$11:$AX$1168,W$11:W$1168)</f>
        <v>#DIV/0!</v>
      </c>
      <c r="X1237" s="19" t="e">
        <f>CORREL($AX$11:$AX$1168,X$11:X$1168)</f>
        <v>#DIV/0!</v>
      </c>
      <c r="Y1237" s="19" t="e">
        <f>CORREL($AX$11:$AX$1168,Y$11:Y$1168)</f>
        <v>#DIV/0!</v>
      </c>
      <c r="Z1237" s="19" t="e">
        <f>CORREL($AX$11:$AX$1168,Z$11:Z$1168)</f>
        <v>#DIV/0!</v>
      </c>
      <c r="AA1237" s="19" t="e">
        <f>CORREL($AX$11:$AX$1168,AA$11:AA$1168)</f>
        <v>#DIV/0!</v>
      </c>
      <c r="AB1237" s="19" t="e">
        <f>CORREL($AX$11:$AX$1168,AB$11:AB$1168)</f>
        <v>#DIV/0!</v>
      </c>
      <c r="AC1237" s="19" t="e">
        <f>CORREL($AX$11:$AX$1168,AC$11:AC$1168)</f>
        <v>#DIV/0!</v>
      </c>
      <c r="AD1237" s="19" t="e">
        <f>CORREL($AX$11:$AX$1168,AD$11:AD$1168)</f>
        <v>#DIV/0!</v>
      </c>
      <c r="AE1237" s="19" t="e">
        <f>CORREL($AX$11:$AX$1168,AE$11:AE$1168)</f>
        <v>#DIV/0!</v>
      </c>
      <c r="AF1237" s="19" t="e">
        <f>CORREL($AX$11:$AX$1168,AF$11:AF$1168)</f>
        <v>#DIV/0!</v>
      </c>
      <c r="AG1237" s="19" t="e">
        <f>CORREL($AX$11:$AX$1168,AG$11:AG$1168)</f>
        <v>#DIV/0!</v>
      </c>
      <c r="AH1237" s="19" t="e">
        <f>CORREL($AX$11:$AX$1168,AH$11:AH$1168)</f>
        <v>#DIV/0!</v>
      </c>
      <c r="AI1237" s="19" t="e">
        <f>CORREL($AX$11:$AX$1168,AI$11:AI$1168)</f>
        <v>#DIV/0!</v>
      </c>
      <c r="AJ1237" s="19" t="e">
        <f>CORREL($AX$11:$AX$1168,AJ$11:AJ$1168)</f>
        <v>#DIV/0!</v>
      </c>
      <c r="AK1237" s="19" t="e">
        <f>CORREL($AX$11:$AX$1168,AK$11:AK$1168)</f>
        <v>#DIV/0!</v>
      </c>
      <c r="AL1237" s="19" t="e">
        <f>CORREL($AX$11:$AX$1168,AL$11:AL$1168)</f>
        <v>#DIV/0!</v>
      </c>
      <c r="AM1237" s="19" t="e">
        <f>CORREL($AX$11:$AX$1168,AM$11:AM$1168)</f>
        <v>#DIV/0!</v>
      </c>
      <c r="AN1237" s="19" t="e">
        <f>CORREL($AX$11:$AX$1168,AN$11:AN$1168)</f>
        <v>#DIV/0!</v>
      </c>
      <c r="AO1237" s="19" t="e">
        <f>CORREL($AX$11:$AX$1168,AO$11:AO$1168)</f>
        <v>#DIV/0!</v>
      </c>
      <c r="AP1237" s="19" t="e">
        <f>CORREL($AX$11:$AX$1168,AP$11:AP$1168)</f>
        <v>#DIV/0!</v>
      </c>
      <c r="AQ1237" s="19" t="e">
        <f>CORREL($AX$11:$AX$1168,AQ$11:AQ$1168)</f>
        <v>#DIV/0!</v>
      </c>
      <c r="AR1237" s="19" t="e">
        <f>CORREL($AX$11:$AX$1168,AR$11:AR$1168)</f>
        <v>#DIV/0!</v>
      </c>
      <c r="AS1237" s="19" t="e">
        <f>CORREL($AX$11:$AX$1168,AS$11:AS$1168)</f>
        <v>#DIV/0!</v>
      </c>
      <c r="AT1237" s="19" t="e">
        <f>CORREL($AX$11:$AX$1168,AT$11:AT$1168)</f>
        <v>#DIV/0!</v>
      </c>
      <c r="AU1237" s="19" t="e">
        <f>CORREL($AX$11:$AX$1168,AU$11:AU$1168)</f>
        <v>#DIV/0!</v>
      </c>
      <c r="AV1237" s="19" t="e">
        <f>CORREL($AX$11:$AX$1168,AV$11:AV$1168)</f>
        <v>#DIV/0!</v>
      </c>
      <c r="AW1237" s="19" t="e">
        <f>CORREL($AX$11:$AX$1168,AW$11:AW$1168)</f>
        <v>#DIV/0!</v>
      </c>
      <c r="AX1237" s="19" t="e">
        <f>CORREL($AX$11:$AX$1168,AX$11:AX$1168)</f>
        <v>#DIV/0!</v>
      </c>
      <c r="AY1237" s="32"/>
      <c r="AZ1237" s="32"/>
      <c r="BA1237" s="32"/>
    </row>
    <row r="1238" spans="1:53" ht="15.75" thickBot="1">
      <c r="A1238" s="59"/>
      <c r="B1238" s="61" t="str">
        <f>AY$1189</f>
        <v>Y</v>
      </c>
      <c r="C1238" s="62" t="e">
        <f>CORREL($AY$11:$AY$1168,C$11:C$1168)</f>
        <v>#DIV/0!</v>
      </c>
      <c r="D1238" s="62" t="e">
        <f>CORREL($AY$11:$AY$1168,D$11:D$1168)</f>
        <v>#DIV/0!</v>
      </c>
      <c r="E1238" s="62" t="e">
        <f>CORREL($AY$11:$AY$1168,E$11:E$1168)</f>
        <v>#DIV/0!</v>
      </c>
      <c r="F1238" s="62" t="e">
        <f>CORREL($AY$11:$AY$1168,F$11:F$1168)</f>
        <v>#DIV/0!</v>
      </c>
      <c r="G1238" s="62" t="e">
        <f>CORREL($AY$11:$AY$1168,G$11:G$1168)</f>
        <v>#DIV/0!</v>
      </c>
      <c r="H1238" s="62" t="e">
        <f>CORREL($AY$11:$AY$1168,H$11:H$1168)</f>
        <v>#DIV/0!</v>
      </c>
      <c r="I1238" s="62" t="e">
        <f>CORREL($AY$11:$AY$1168,I$11:I$1168)</f>
        <v>#DIV/0!</v>
      </c>
      <c r="J1238" s="62" t="e">
        <f>CORREL($AY$11:$AY$1168,J$11:J$1168)</f>
        <v>#DIV/0!</v>
      </c>
      <c r="K1238" s="62" t="e">
        <f>CORREL($AY$11:$AY$1168,K$11:K$1168)</f>
        <v>#DIV/0!</v>
      </c>
      <c r="L1238" s="62" t="e">
        <f>CORREL($AY$11:$AY$1168,L$11:L$1168)</f>
        <v>#DIV/0!</v>
      </c>
      <c r="M1238" s="62" t="e">
        <f>CORREL($AY$11:$AY$1168,M$11:M$1168)</f>
        <v>#DIV/0!</v>
      </c>
      <c r="N1238" s="62" t="e">
        <f>CORREL($AY$11:$AY$1168,N$11:N$1168)</f>
        <v>#DIV/0!</v>
      </c>
      <c r="O1238" s="62" t="e">
        <f>CORREL($AY$11:$AY$1168,O$11:O$1168)</f>
        <v>#DIV/0!</v>
      </c>
      <c r="P1238" s="62" t="e">
        <f>CORREL($AY$11:$AY$1168,P$11:P$1168)</f>
        <v>#DIV/0!</v>
      </c>
      <c r="Q1238" s="62" t="e">
        <f>CORREL($AY$11:$AY$1168,Q$11:Q$1168)</f>
        <v>#DIV/0!</v>
      </c>
      <c r="R1238" s="62" t="e">
        <f>CORREL($AY$11:$AY$1168,R$11:R$1168)</f>
        <v>#DIV/0!</v>
      </c>
      <c r="S1238" s="62" t="e">
        <f>CORREL($AY$11:$AY$1168,S$11:S$1168)</f>
        <v>#DIV/0!</v>
      </c>
      <c r="T1238" s="62" t="e">
        <f>CORREL($AY$11:$AY$1168,T$11:T$1168)</f>
        <v>#DIV/0!</v>
      </c>
      <c r="U1238" s="62" t="e">
        <f>CORREL($AY$11:$AY$1168,U$11:U$1168)</f>
        <v>#DIV/0!</v>
      </c>
      <c r="V1238" s="62" t="e">
        <f>CORREL($AY$11:$AY$1168,V$11:V$1168)</f>
        <v>#DIV/0!</v>
      </c>
      <c r="W1238" s="62" t="e">
        <f>CORREL($AY$11:$AY$1168,W$11:W$1168)</f>
        <v>#DIV/0!</v>
      </c>
      <c r="X1238" s="62" t="e">
        <f>CORREL($AY$11:$AY$1168,X$11:X$1168)</f>
        <v>#DIV/0!</v>
      </c>
      <c r="Y1238" s="62" t="e">
        <f>CORREL($AY$11:$AY$1168,Y$11:Y$1168)</f>
        <v>#DIV/0!</v>
      </c>
      <c r="Z1238" s="62" t="e">
        <f>CORREL($AY$11:$AY$1168,Z$11:Z$1168)</f>
        <v>#DIV/0!</v>
      </c>
      <c r="AA1238" s="62" t="e">
        <f>CORREL($AY$11:$AY$1168,AA$11:AA$1168)</f>
        <v>#DIV/0!</v>
      </c>
      <c r="AB1238" s="62" t="e">
        <f>CORREL($AY$11:$AY$1168,AB$11:AB$1168)</f>
        <v>#DIV/0!</v>
      </c>
      <c r="AC1238" s="62" t="e">
        <f>CORREL($AY$11:$AY$1168,AC$11:AC$1168)</f>
        <v>#DIV/0!</v>
      </c>
      <c r="AD1238" s="62" t="e">
        <f>CORREL($AY$11:$AY$1168,AD$11:AD$1168)</f>
        <v>#DIV/0!</v>
      </c>
      <c r="AE1238" s="62" t="e">
        <f>CORREL($AY$11:$AY$1168,AE$11:AE$1168)</f>
        <v>#DIV/0!</v>
      </c>
      <c r="AF1238" s="62" t="e">
        <f>CORREL($AY$11:$AY$1168,AF$11:AF$1168)</f>
        <v>#DIV/0!</v>
      </c>
      <c r="AG1238" s="62" t="e">
        <f>CORREL($AY$11:$AY$1168,AG$11:AG$1168)</f>
        <v>#DIV/0!</v>
      </c>
      <c r="AH1238" s="62" t="e">
        <f>CORREL($AY$11:$AY$1168,AH$11:AH$1168)</f>
        <v>#DIV/0!</v>
      </c>
      <c r="AI1238" s="62" t="e">
        <f>CORREL($AY$11:$AY$1168,AI$11:AI$1168)</f>
        <v>#DIV/0!</v>
      </c>
      <c r="AJ1238" s="62" t="e">
        <f>CORREL($AY$11:$AY$1168,AJ$11:AJ$1168)</f>
        <v>#DIV/0!</v>
      </c>
      <c r="AK1238" s="62" t="e">
        <f>CORREL($AY$11:$AY$1168,AK$11:AK$1168)</f>
        <v>#DIV/0!</v>
      </c>
      <c r="AL1238" s="62" t="e">
        <f>CORREL($AY$11:$AY$1168,AL$11:AL$1168)</f>
        <v>#DIV/0!</v>
      </c>
      <c r="AM1238" s="62" t="e">
        <f>CORREL($AY$11:$AY$1168,AM$11:AM$1168)</f>
        <v>#DIV/0!</v>
      </c>
      <c r="AN1238" s="62" t="e">
        <f>CORREL($AY$11:$AY$1168,AN$11:AN$1168)</f>
        <v>#DIV/0!</v>
      </c>
      <c r="AO1238" s="62" t="e">
        <f>CORREL($AY$11:$AY$1168,AO$11:AO$1168)</f>
        <v>#DIV/0!</v>
      </c>
      <c r="AP1238" s="62" t="e">
        <f>CORREL($AY$11:$AY$1168,AP$11:AP$1168)</f>
        <v>#DIV/0!</v>
      </c>
      <c r="AQ1238" s="62" t="e">
        <f>CORREL($AY$11:$AY$1168,AQ$11:AQ$1168)</f>
        <v>#DIV/0!</v>
      </c>
      <c r="AR1238" s="62" t="e">
        <f>CORREL($AY$11:$AY$1168,AR$11:AR$1168)</f>
        <v>#DIV/0!</v>
      </c>
      <c r="AS1238" s="62" t="e">
        <f>CORREL($AY$11:$AY$1168,AS$11:AS$1168)</f>
        <v>#DIV/0!</v>
      </c>
      <c r="AT1238" s="62" t="e">
        <f>CORREL($AY$11:$AY$1168,AT$11:AT$1168)</f>
        <v>#DIV/0!</v>
      </c>
      <c r="AU1238" s="62" t="e">
        <f>CORREL($AY$11:$AY$1168,AU$11:AU$1168)</f>
        <v>#DIV/0!</v>
      </c>
      <c r="AV1238" s="62" t="e">
        <f>CORREL($AY$11:$AY$1168,AV$11:AV$1168)</f>
        <v>#DIV/0!</v>
      </c>
      <c r="AW1238" s="62" t="e">
        <f>CORREL($AY$11:$AY$1168,AW$11:AW$1168)</f>
        <v>#DIV/0!</v>
      </c>
      <c r="AX1238" s="62" t="e">
        <f>CORREL($AY$11:$AY$1168,AX$11:AX$1168)</f>
        <v>#DIV/0!</v>
      </c>
      <c r="AY1238" s="62" t="e">
        <f>CORREL($AY$11:$AY$1168,AY$11:AY$1168)</f>
        <v>#DIV/0!</v>
      </c>
      <c r="AZ1238" s="63"/>
      <c r="BA1238" s="63"/>
    </row>
    <row r="1239" spans="1:53" ht="15.75" customHeight="1" thickBot="1">
      <c r="A1239" s="12"/>
      <c r="B1239" s="30" t="str">
        <f>AZ$1189</f>
        <v>Zn</v>
      </c>
      <c r="C1239" s="19" t="e">
        <f>CORREL($AZ$11:$AZ$1168,C$11:C$1168)</f>
        <v>#DIV/0!</v>
      </c>
      <c r="D1239" s="19" t="e">
        <f>CORREL($AZ$11:$AZ$1168,D$11:D$1168)</f>
        <v>#DIV/0!</v>
      </c>
      <c r="E1239" s="19" t="e">
        <f>CORREL($AZ$11:$AZ$1168,E$11:E$1168)</f>
        <v>#DIV/0!</v>
      </c>
      <c r="F1239" s="19" t="e">
        <f>CORREL($AZ$11:$AZ$1168,F$11:F$1168)</f>
        <v>#DIV/0!</v>
      </c>
      <c r="G1239" s="19" t="e">
        <f>CORREL($AZ$11:$AZ$1168,G$11:G$1168)</f>
        <v>#DIV/0!</v>
      </c>
      <c r="H1239" s="19" t="e">
        <f>CORREL($AZ$11:$AZ$1168,H$11:H$1168)</f>
        <v>#DIV/0!</v>
      </c>
      <c r="I1239" s="19" t="e">
        <f>CORREL($AZ$11:$AZ$1168,I$11:I$1168)</f>
        <v>#DIV/0!</v>
      </c>
      <c r="J1239" s="19" t="e">
        <f>CORREL($AZ$11:$AZ$1168,J$11:J$1168)</f>
        <v>#DIV/0!</v>
      </c>
      <c r="K1239" s="19" t="e">
        <f>CORREL($AZ$11:$AZ$1168,K$11:K$1168)</f>
        <v>#DIV/0!</v>
      </c>
      <c r="L1239" s="19" t="e">
        <f>CORREL($AZ$11:$AZ$1168,L$11:L$1168)</f>
        <v>#DIV/0!</v>
      </c>
      <c r="M1239" s="19" t="e">
        <f>CORREL($AZ$11:$AZ$1168,M$11:M$1168)</f>
        <v>#DIV/0!</v>
      </c>
      <c r="N1239" s="19" t="e">
        <f>CORREL($AZ$11:$AZ$1168,N$11:N$1168)</f>
        <v>#DIV/0!</v>
      </c>
      <c r="O1239" s="19" t="e">
        <f>CORREL($AZ$11:$AZ$1168,O$11:O$1168)</f>
        <v>#DIV/0!</v>
      </c>
      <c r="P1239" s="19" t="e">
        <f>CORREL($AZ$11:$AZ$1168,P$11:P$1168)</f>
        <v>#DIV/0!</v>
      </c>
      <c r="Q1239" s="19" t="e">
        <f>CORREL($AZ$11:$AZ$1168,Q$11:Q$1168)</f>
        <v>#DIV/0!</v>
      </c>
      <c r="R1239" s="19" t="e">
        <f>CORREL($AZ$11:$AZ$1168,R$11:R$1168)</f>
        <v>#DIV/0!</v>
      </c>
      <c r="S1239" s="19" t="e">
        <f>CORREL($AZ$11:$AZ$1168,S$11:S$1168)</f>
        <v>#DIV/0!</v>
      </c>
      <c r="T1239" s="19" t="e">
        <f>CORREL($AZ$11:$AZ$1168,T$11:T$1168)</f>
        <v>#DIV/0!</v>
      </c>
      <c r="U1239" s="19" t="e">
        <f>CORREL($AZ$11:$AZ$1168,U$11:U$1168)</f>
        <v>#DIV/0!</v>
      </c>
      <c r="V1239" s="19" t="e">
        <f>CORREL($AZ$11:$AZ$1168,V$11:V$1168)</f>
        <v>#DIV/0!</v>
      </c>
      <c r="W1239" s="19" t="e">
        <f>CORREL($AZ$11:$AZ$1168,W$11:W$1168)</f>
        <v>#DIV/0!</v>
      </c>
      <c r="X1239" s="19" t="e">
        <f>CORREL($AZ$11:$AZ$1168,X$11:X$1168)</f>
        <v>#DIV/0!</v>
      </c>
      <c r="Y1239" s="19" t="e">
        <f>CORREL($AZ$11:$AZ$1168,Y$11:Y$1168)</f>
        <v>#DIV/0!</v>
      </c>
      <c r="Z1239" s="19" t="e">
        <f>CORREL($AZ$11:$AZ$1168,Z$11:Z$1168)</f>
        <v>#DIV/0!</v>
      </c>
      <c r="AA1239" s="19" t="e">
        <f>CORREL($AZ$11:$AZ$1168,AA$11:AA$1168)</f>
        <v>#DIV/0!</v>
      </c>
      <c r="AB1239" s="19" t="e">
        <f>CORREL($AZ$11:$AZ$1168,AB$11:AB$1168)</f>
        <v>#DIV/0!</v>
      </c>
      <c r="AC1239" s="19" t="e">
        <f>CORREL($AZ$11:$AZ$1168,AC$11:AC$1168)</f>
        <v>#DIV/0!</v>
      </c>
      <c r="AD1239" s="19" t="e">
        <f>CORREL($AZ$11:$AZ$1168,AD$11:AD$1168)</f>
        <v>#DIV/0!</v>
      </c>
      <c r="AE1239" s="19" t="e">
        <f>CORREL($AZ$11:$AZ$1168,AE$11:AE$1168)</f>
        <v>#DIV/0!</v>
      </c>
      <c r="AF1239" s="19" t="e">
        <f>CORREL($AZ$11:$AZ$1168,AF$11:AF$1168)</f>
        <v>#DIV/0!</v>
      </c>
      <c r="AG1239" s="19" t="e">
        <f>CORREL($AZ$11:$AZ$1168,AG$11:AG$1168)</f>
        <v>#DIV/0!</v>
      </c>
      <c r="AH1239" s="19" t="e">
        <f>CORREL($AZ$11:$AZ$1168,AH$11:AH$1168)</f>
        <v>#DIV/0!</v>
      </c>
      <c r="AI1239" s="19" t="e">
        <f>CORREL($AZ$11:$AZ$1168,AI$11:AI$1168)</f>
        <v>#DIV/0!</v>
      </c>
      <c r="AJ1239" s="19" t="e">
        <f>CORREL($AZ$11:$AZ$1168,AJ$11:AJ$1168)</f>
        <v>#DIV/0!</v>
      </c>
      <c r="AK1239" s="19" t="e">
        <f>CORREL($AZ$11:$AZ$1168,AK$11:AK$1168)</f>
        <v>#DIV/0!</v>
      </c>
      <c r="AL1239" s="19" t="e">
        <f>CORREL($AZ$11:$AZ$1168,AL$11:AL$1168)</f>
        <v>#DIV/0!</v>
      </c>
      <c r="AM1239" s="19" t="e">
        <f>CORREL($AZ$11:$AZ$1168,AM$11:AM$1168)</f>
        <v>#DIV/0!</v>
      </c>
      <c r="AN1239" s="19" t="e">
        <f>CORREL($AZ$11:$AZ$1168,AN$11:AN$1168)</f>
        <v>#DIV/0!</v>
      </c>
      <c r="AO1239" s="19" t="e">
        <f>CORREL($AZ$11:$AZ$1168,AO$11:AO$1168)</f>
        <v>#DIV/0!</v>
      </c>
      <c r="AP1239" s="19" t="e">
        <f>CORREL($AZ$11:$AZ$1168,AP$11:AP$1168)</f>
        <v>#DIV/0!</v>
      </c>
      <c r="AQ1239" s="19" t="e">
        <f>CORREL($AZ$11:$AZ$1168,AQ$11:AQ$1168)</f>
        <v>#DIV/0!</v>
      </c>
      <c r="AR1239" s="19" t="e">
        <f>CORREL($AZ$11:$AZ$1168,AR$11:AR$1168)</f>
        <v>#DIV/0!</v>
      </c>
      <c r="AS1239" s="19" t="e">
        <f>CORREL($AZ$11:$AZ$1168,AS$11:AS$1168)</f>
        <v>#DIV/0!</v>
      </c>
      <c r="AT1239" s="19" t="e">
        <f>CORREL($AZ$11:$AZ$1168,AT$11:AT$1168)</f>
        <v>#DIV/0!</v>
      </c>
      <c r="AU1239" s="19" t="e">
        <f>CORREL($AZ$11:$AZ$1168,AU$11:AU$1168)</f>
        <v>#DIV/0!</v>
      </c>
      <c r="AV1239" s="19" t="e">
        <f>CORREL($AZ$11:$AZ$1168,AV$11:AV$1168)</f>
        <v>#DIV/0!</v>
      </c>
      <c r="AW1239" s="19" t="e">
        <f>CORREL($AZ$11:$AZ$1168,AW$11:AW$1168)</f>
        <v>#DIV/0!</v>
      </c>
      <c r="AX1239" s="19" t="e">
        <f>CORREL($AZ$11:$AZ$1168,AX$11:AX$1168)</f>
        <v>#DIV/0!</v>
      </c>
      <c r="AY1239" s="19" t="e">
        <f>CORREL($AZ$11:$AZ$1168,AY$11:AY$1168)</f>
        <v>#DIV/0!</v>
      </c>
      <c r="AZ1239" s="19" t="e">
        <f>CORREL($AZ$11:$AZ$1168,AZ$11:AZ$1168)</f>
        <v>#DIV/0!</v>
      </c>
      <c r="BA1239" s="32"/>
    </row>
    <row r="1240" spans="1:53" ht="15.75" thickBot="1">
      <c r="A1240" s="59"/>
      <c r="B1240" s="61" t="str">
        <f>BA$1189</f>
        <v>Zr</v>
      </c>
      <c r="C1240" s="62" t="e">
        <f>CORREL($BA$11:$BA$1168,C$11:C$1168)</f>
        <v>#DIV/0!</v>
      </c>
      <c r="D1240" s="62" t="e">
        <f>CORREL($BA$11:$BA$1168,D$11:D$1168)</f>
        <v>#DIV/0!</v>
      </c>
      <c r="E1240" s="62" t="e">
        <f>CORREL($BA$11:$BA$1168,E$11:E$1168)</f>
        <v>#DIV/0!</v>
      </c>
      <c r="F1240" s="62" t="e">
        <f>CORREL($BA$11:$BA$1168,F$11:F$1168)</f>
        <v>#DIV/0!</v>
      </c>
      <c r="G1240" s="62" t="e">
        <f>CORREL($BA$11:$BA$1168,G$11:G$1168)</f>
        <v>#DIV/0!</v>
      </c>
      <c r="H1240" s="62" t="e">
        <f>CORREL($BA$11:$BA$1168,H$11:H$1168)</f>
        <v>#DIV/0!</v>
      </c>
      <c r="I1240" s="62" t="e">
        <f>CORREL($BA$11:$BA$1168,I$11:I$1168)</f>
        <v>#DIV/0!</v>
      </c>
      <c r="J1240" s="62" t="e">
        <f>CORREL($BA$11:$BA$1168,J$11:J$1168)</f>
        <v>#DIV/0!</v>
      </c>
      <c r="K1240" s="62" t="e">
        <f>CORREL($BA$11:$BA$1168,K$11:K$1168)</f>
        <v>#DIV/0!</v>
      </c>
      <c r="L1240" s="62" t="e">
        <f>CORREL($BA$11:$BA$1168,L$11:L$1168)</f>
        <v>#DIV/0!</v>
      </c>
      <c r="M1240" s="62" t="e">
        <f>CORREL($BA$11:$BA$1168,M$11:M$1168)</f>
        <v>#DIV/0!</v>
      </c>
      <c r="N1240" s="62" t="e">
        <f>CORREL($BA$11:$BA$1168,N$11:N$1168)</f>
        <v>#DIV/0!</v>
      </c>
      <c r="O1240" s="62" t="e">
        <f>CORREL($BA$11:$BA$1168,O$11:O$1168)</f>
        <v>#DIV/0!</v>
      </c>
      <c r="P1240" s="62" t="e">
        <f>CORREL($BA$11:$BA$1168,P$11:P$1168)</f>
        <v>#DIV/0!</v>
      </c>
      <c r="Q1240" s="62" t="e">
        <f>CORREL($BA$11:$BA$1168,Q$11:Q$1168)</f>
        <v>#DIV/0!</v>
      </c>
      <c r="R1240" s="62" t="e">
        <f>CORREL($BA$11:$BA$1168,R$11:R$1168)</f>
        <v>#DIV/0!</v>
      </c>
      <c r="S1240" s="62" t="e">
        <f>CORREL($BA$11:$BA$1168,S$11:S$1168)</f>
        <v>#DIV/0!</v>
      </c>
      <c r="T1240" s="62" t="e">
        <f>CORREL($BA$11:$BA$1168,T$11:T$1168)</f>
        <v>#DIV/0!</v>
      </c>
      <c r="U1240" s="62" t="e">
        <f>CORREL($BA$11:$BA$1168,U$11:U$1168)</f>
        <v>#DIV/0!</v>
      </c>
      <c r="V1240" s="62" t="e">
        <f>CORREL($BA$11:$BA$1168,V$11:V$1168)</f>
        <v>#DIV/0!</v>
      </c>
      <c r="W1240" s="62" t="e">
        <f>CORREL($BA$11:$BA$1168,W$11:W$1168)</f>
        <v>#DIV/0!</v>
      </c>
      <c r="X1240" s="62" t="e">
        <f>CORREL($BA$11:$BA$1168,X$11:X$1168)</f>
        <v>#DIV/0!</v>
      </c>
      <c r="Y1240" s="62" t="e">
        <f>CORREL($BA$11:$BA$1168,Y$11:Y$1168)</f>
        <v>#DIV/0!</v>
      </c>
      <c r="Z1240" s="62" t="e">
        <f>CORREL($BA$11:$BA$1168,Z$11:Z$1168)</f>
        <v>#DIV/0!</v>
      </c>
      <c r="AA1240" s="62" t="e">
        <f>CORREL($BA$11:$BA$1168,AA$11:AA$1168)</f>
        <v>#DIV/0!</v>
      </c>
      <c r="AB1240" s="62" t="e">
        <f>CORREL($BA$11:$BA$1168,AB$11:AB$1168)</f>
        <v>#DIV/0!</v>
      </c>
      <c r="AC1240" s="62" t="e">
        <f>CORREL($BA$11:$BA$1168,AC$11:AC$1168)</f>
        <v>#DIV/0!</v>
      </c>
      <c r="AD1240" s="62" t="e">
        <f>CORREL($BA$11:$BA$1168,AD$11:AD$1168)</f>
        <v>#DIV/0!</v>
      </c>
      <c r="AE1240" s="62" t="e">
        <f>CORREL($BA$11:$BA$1168,AE$11:AE$1168)</f>
        <v>#DIV/0!</v>
      </c>
      <c r="AF1240" s="62" t="e">
        <f>CORREL($BA$11:$BA$1168,AF$11:AF$1168)</f>
        <v>#DIV/0!</v>
      </c>
      <c r="AG1240" s="62" t="e">
        <f>CORREL($BA$11:$BA$1168,AG$11:AG$1168)</f>
        <v>#DIV/0!</v>
      </c>
      <c r="AH1240" s="62" t="e">
        <f>CORREL($BA$11:$BA$1168,AH$11:AH$1168)</f>
        <v>#DIV/0!</v>
      </c>
      <c r="AI1240" s="62" t="e">
        <f>CORREL($BA$11:$BA$1168,AI$11:AI$1168)</f>
        <v>#DIV/0!</v>
      </c>
      <c r="AJ1240" s="62" t="e">
        <f>CORREL($BA$11:$BA$1168,AJ$11:AJ$1168)</f>
        <v>#DIV/0!</v>
      </c>
      <c r="AK1240" s="62" t="e">
        <f>CORREL($BA$11:$BA$1168,AK$11:AK$1168)</f>
        <v>#DIV/0!</v>
      </c>
      <c r="AL1240" s="62" t="e">
        <f>CORREL($BA$11:$BA$1168,AL$11:AL$1168)</f>
        <v>#DIV/0!</v>
      </c>
      <c r="AM1240" s="62" t="e">
        <f>CORREL($BA$11:$BA$1168,AM$11:AM$1168)</f>
        <v>#DIV/0!</v>
      </c>
      <c r="AN1240" s="62" t="e">
        <f>CORREL($BA$11:$BA$1168,AN$11:AN$1168)</f>
        <v>#DIV/0!</v>
      </c>
      <c r="AO1240" s="62" t="e">
        <f>CORREL($BA$11:$BA$1168,AO$11:AO$1168)</f>
        <v>#DIV/0!</v>
      </c>
      <c r="AP1240" s="62" t="e">
        <f>CORREL($BA$11:$BA$1168,AP$11:AP$1168)</f>
        <v>#DIV/0!</v>
      </c>
      <c r="AQ1240" s="62" t="e">
        <f>CORREL($BA$11:$BA$1168,AQ$11:AQ$1168)</f>
        <v>#DIV/0!</v>
      </c>
      <c r="AR1240" s="62" t="e">
        <f>CORREL($BA$11:$BA$1168,AR$11:AR$1168)</f>
        <v>#DIV/0!</v>
      </c>
      <c r="AS1240" s="62" t="e">
        <f>CORREL($BA$11:$BA$1168,AS$11:AS$1168)</f>
        <v>#DIV/0!</v>
      </c>
      <c r="AT1240" s="62" t="e">
        <f>CORREL($BA$11:$BA$1168,AT$11:AT$1168)</f>
        <v>#DIV/0!</v>
      </c>
      <c r="AU1240" s="62" t="e">
        <f>CORREL($BA$11:$BA$1168,AU$11:AU$1168)</f>
        <v>#DIV/0!</v>
      </c>
      <c r="AV1240" s="62" t="e">
        <f>CORREL($BA$11:$BA$1168,AV$11:AV$1168)</f>
        <v>#DIV/0!</v>
      </c>
      <c r="AW1240" s="62" t="e">
        <f>CORREL($BA$11:$BA$1168,AW$11:AW$1168)</f>
        <v>#DIV/0!</v>
      </c>
      <c r="AX1240" s="62" t="e">
        <f>CORREL($BA$11:$BA$1168,AX$11:AX$1168)</f>
        <v>#DIV/0!</v>
      </c>
      <c r="AY1240" s="62" t="e">
        <f>CORREL($BA$11:$BA$1168,AY$11:AY$1168)</f>
        <v>#DIV/0!</v>
      </c>
      <c r="AZ1240" s="62" t="e">
        <f>CORREL($BA$11:$BA$1168,AZ$11:AZ$1168)</f>
        <v>#DIV/0!</v>
      </c>
      <c r="BA1240" s="62" t="e">
        <f>CORREL($BA$11:$BA$1168,BA$11:BA$1168)</f>
        <v>#DIV/0!</v>
      </c>
    </row>
    <row r="1241" spans="1:53">
      <c r="B1241" s="11" t="s">
        <v>53</v>
      </c>
      <c r="C1241" s="11"/>
      <c r="D1241" s="11"/>
      <c r="E1241" s="11"/>
      <c r="F1241" s="11"/>
      <c r="G1241" s="11"/>
      <c r="H1241" s="11"/>
      <c r="I1241" s="11"/>
      <c r="J1241" s="11"/>
      <c r="K1241" s="11"/>
      <c r="L1241" s="11"/>
      <c r="M1241" s="11"/>
      <c r="N1241" s="11"/>
      <c r="O1241" s="11"/>
      <c r="P1241" s="11"/>
      <c r="Q1241" s="11"/>
      <c r="R1241" s="11"/>
      <c r="S1241" s="11"/>
      <c r="T1241" s="11"/>
      <c r="U1241" s="11"/>
      <c r="V1241" s="11"/>
      <c r="W1241" s="11"/>
      <c r="X1241" s="11"/>
      <c r="Y1241" s="11"/>
      <c r="Z1241" s="11"/>
      <c r="AA1241" s="11"/>
      <c r="AB1241" s="11"/>
      <c r="AC1241" s="11"/>
      <c r="AD1241" s="11"/>
      <c r="AE1241" s="11"/>
      <c r="AF1241" s="11"/>
      <c r="AG1241" s="11"/>
      <c r="AH1241" s="11"/>
      <c r="AI1241" s="11"/>
      <c r="AJ1241" s="11"/>
      <c r="AK1241" s="11"/>
      <c r="AL1241" s="11"/>
      <c r="AM1241" s="11"/>
      <c r="AN1241" s="11"/>
      <c r="AO1241" s="11"/>
    </row>
    <row r="1242" spans="1:53">
      <c r="C1242" s="11"/>
      <c r="D1242" s="11"/>
      <c r="E1242" s="11"/>
      <c r="F1242" s="11"/>
      <c r="G1242" s="11"/>
      <c r="H1242" s="11"/>
      <c r="I1242" s="11"/>
      <c r="J1242" s="11"/>
      <c r="K1242" s="11"/>
      <c r="L1242" s="11"/>
      <c r="M1242" s="11"/>
      <c r="N1242" s="11"/>
      <c r="O1242" s="11"/>
      <c r="P1242" s="11"/>
      <c r="Q1242" s="11"/>
      <c r="R1242" s="11"/>
      <c r="S1242" s="11"/>
      <c r="T1242" s="11"/>
      <c r="U1242" s="11"/>
      <c r="V1242" s="11"/>
      <c r="W1242" s="11"/>
      <c r="X1242" s="11"/>
      <c r="Y1242" s="11"/>
      <c r="Z1242" s="11"/>
      <c r="AA1242" s="11"/>
      <c r="AB1242" s="11"/>
      <c r="AC1242" s="11"/>
      <c r="AD1242" s="11"/>
      <c r="AE1242" s="11"/>
      <c r="AF1242" s="11"/>
      <c r="AG1242" s="11"/>
      <c r="AH1242" s="11"/>
      <c r="AI1242" s="11"/>
      <c r="AJ1242" s="11"/>
      <c r="AK1242" s="11"/>
      <c r="AL1242" s="11"/>
      <c r="AM1242" s="11"/>
      <c r="AN1242" s="11"/>
      <c r="AO1242" s="11"/>
    </row>
    <row r="1243" spans="1:53">
      <c r="B1243" s="11" t="s">
        <v>54</v>
      </c>
      <c r="C1243" s="11"/>
      <c r="D1243" s="11"/>
      <c r="E1243" s="11"/>
      <c r="F1243" s="11"/>
      <c r="G1243" s="11"/>
      <c r="H1243" s="11"/>
      <c r="I1243" s="11"/>
      <c r="J1243" s="11"/>
      <c r="K1243" s="11"/>
      <c r="L1243" s="11"/>
      <c r="M1243" s="11"/>
      <c r="N1243" s="11"/>
      <c r="O1243" s="11"/>
      <c r="P1243" s="11"/>
      <c r="Q1243" s="11"/>
      <c r="R1243" s="11"/>
      <c r="S1243" s="11"/>
      <c r="T1243" s="11"/>
      <c r="U1243" s="11"/>
      <c r="V1243" s="11"/>
      <c r="W1243" s="11"/>
      <c r="X1243" s="11"/>
      <c r="Y1243" s="11"/>
      <c r="Z1243" s="11"/>
      <c r="AA1243" s="11"/>
      <c r="AB1243" s="11"/>
      <c r="AC1243" s="11"/>
      <c r="AD1243" s="11"/>
      <c r="AE1243" s="11"/>
      <c r="AF1243" s="11"/>
      <c r="AG1243" s="11"/>
      <c r="AH1243" s="11"/>
      <c r="AI1243" s="11"/>
      <c r="AJ1243" s="11"/>
      <c r="AK1243" s="11"/>
      <c r="AL1243" s="11"/>
      <c r="AM1243" s="11"/>
      <c r="AN1243" s="11"/>
      <c r="AO1243" s="11"/>
    </row>
    <row r="1244" spans="1:53">
      <c r="B1244" s="11" t="s">
        <v>55</v>
      </c>
      <c r="C1244" s="11"/>
      <c r="D1244" s="11"/>
      <c r="E1244" s="11"/>
      <c r="F1244" s="11"/>
      <c r="G1244" s="11"/>
      <c r="H1244" s="11"/>
      <c r="I1244" s="11"/>
      <c r="J1244" s="11"/>
      <c r="K1244" s="11"/>
      <c r="L1244" s="11"/>
      <c r="M1244" s="11"/>
      <c r="N1244" s="11"/>
      <c r="O1244" s="11"/>
      <c r="P1244" s="11"/>
      <c r="Q1244" s="11"/>
      <c r="R1244" s="11"/>
      <c r="S1244" s="11"/>
      <c r="T1244" s="11"/>
      <c r="U1244" s="11"/>
      <c r="V1244" s="11"/>
      <c r="W1244" s="11"/>
      <c r="X1244" s="11"/>
      <c r="Y1244" s="11"/>
      <c r="Z1244" s="11"/>
      <c r="AA1244" s="11"/>
      <c r="AB1244" s="11"/>
      <c r="AC1244" s="11"/>
      <c r="AD1244" s="11"/>
      <c r="AE1244" s="11"/>
      <c r="AF1244" s="11"/>
      <c r="AG1244" s="11"/>
      <c r="AH1244" s="11"/>
      <c r="AI1244" s="11"/>
      <c r="AJ1244" s="11"/>
      <c r="AK1244" s="11"/>
      <c r="AL1244" s="11"/>
      <c r="AM1244" s="11"/>
      <c r="AN1244" s="11"/>
      <c r="AO1244" s="11"/>
    </row>
    <row r="1245" spans="1:53" ht="18.75" thickBot="1">
      <c r="B1245" s="58" t="s">
        <v>56</v>
      </c>
      <c r="C1245" s="11"/>
      <c r="D1245" s="11"/>
      <c r="E1245" s="11"/>
      <c r="F1245" s="11"/>
      <c r="G1245" s="11"/>
      <c r="H1245" s="11"/>
      <c r="I1245" s="11"/>
      <c r="J1245" s="11"/>
      <c r="K1245" s="11"/>
      <c r="L1245" s="11"/>
      <c r="M1245" s="11"/>
      <c r="N1245" s="11"/>
      <c r="O1245" s="11"/>
      <c r="P1245" s="11"/>
      <c r="Q1245" s="11"/>
      <c r="R1245" s="11"/>
      <c r="S1245" s="11"/>
      <c r="T1245" s="11"/>
      <c r="U1245" s="11"/>
      <c r="V1245" s="11"/>
      <c r="W1245" s="11"/>
      <c r="X1245" s="11"/>
      <c r="Y1245" s="11"/>
      <c r="Z1245" s="11"/>
      <c r="AA1245" s="11"/>
      <c r="AB1245" s="11"/>
      <c r="AC1245" s="11"/>
      <c r="AD1245" s="11"/>
      <c r="AE1245" s="11"/>
      <c r="AF1245" s="11"/>
      <c r="AG1245" s="11"/>
      <c r="AH1245" s="11"/>
      <c r="AI1245" s="11"/>
      <c r="AJ1245" s="11"/>
      <c r="AK1245" s="11"/>
      <c r="AL1245" s="11"/>
      <c r="AM1245" s="11"/>
      <c r="AN1245" s="11"/>
      <c r="AO1245" s="11"/>
    </row>
    <row r="1246" spans="1:53" ht="15">
      <c r="B1246" s="26"/>
      <c r="C1246" s="20" t="str">
        <f t="shared" ref="C1246:AP1246" si="4">C10</f>
        <v>Au</v>
      </c>
      <c r="D1246" s="20" t="str">
        <f t="shared" si="4"/>
        <v>Ag</v>
      </c>
      <c r="E1246" s="20" t="str">
        <f t="shared" si="4"/>
        <v>As</v>
      </c>
      <c r="F1246" s="20" t="str">
        <f t="shared" si="4"/>
        <v>Cu</v>
      </c>
      <c r="G1246" s="20" t="str">
        <f t="shared" si="4"/>
        <v>Mo</v>
      </c>
      <c r="H1246" s="20" t="str">
        <f t="shared" si="4"/>
        <v>Pb</v>
      </c>
      <c r="I1246" s="20" t="str">
        <f t="shared" si="4"/>
        <v>Sb</v>
      </c>
      <c r="J1246" s="20" t="str">
        <f t="shared" si="4"/>
        <v>Zn</v>
      </c>
      <c r="K1246" s="20" t="str">
        <f t="shared" si="4"/>
        <v>Ca</v>
      </c>
      <c r="L1246" s="20" t="str">
        <f t="shared" si="4"/>
        <v>Cd</v>
      </c>
      <c r="M1246" s="20" t="str">
        <f t="shared" si="4"/>
        <v>Ce</v>
      </c>
      <c r="N1246" s="20" t="str">
        <f t="shared" si="4"/>
        <v>Co</v>
      </c>
      <c r="O1246" s="20" t="str">
        <f t="shared" si="4"/>
        <v>Cr</v>
      </c>
      <c r="P1246" s="20" t="str">
        <f t="shared" si="4"/>
        <v>Cs</v>
      </c>
      <c r="Q1246" s="20" t="str">
        <f t="shared" si="4"/>
        <v>Cu</v>
      </c>
      <c r="R1246" s="20" t="str">
        <f t="shared" si="4"/>
        <v>Fe</v>
      </c>
      <c r="S1246" s="20" t="str">
        <f t="shared" si="4"/>
        <v>Ga</v>
      </c>
      <c r="T1246" s="20" t="str">
        <f t="shared" si="4"/>
        <v>Ge</v>
      </c>
      <c r="U1246" s="20" t="str">
        <f t="shared" si="4"/>
        <v>Hf</v>
      </c>
      <c r="V1246" s="20" t="str">
        <f t="shared" si="4"/>
        <v>Hg</v>
      </c>
      <c r="W1246" s="20" t="str">
        <f t="shared" si="4"/>
        <v>In</v>
      </c>
      <c r="X1246" s="20" t="str">
        <f t="shared" si="4"/>
        <v>K</v>
      </c>
      <c r="Y1246" s="20" t="str">
        <f t="shared" si="4"/>
        <v>La</v>
      </c>
      <c r="Z1246" s="20" t="str">
        <f t="shared" si="4"/>
        <v>Li</v>
      </c>
      <c r="AA1246" s="20" t="str">
        <f t="shared" si="4"/>
        <v>Mg</v>
      </c>
      <c r="AB1246" s="20" t="str">
        <f t="shared" si="4"/>
        <v>Mn</v>
      </c>
      <c r="AC1246" s="20" t="str">
        <f t="shared" si="4"/>
        <v>Mo</v>
      </c>
      <c r="AD1246" s="20" t="str">
        <f t="shared" si="4"/>
        <v>Na</v>
      </c>
      <c r="AE1246" s="20" t="str">
        <f t="shared" si="4"/>
        <v>Nb</v>
      </c>
      <c r="AF1246" s="20" t="str">
        <f t="shared" si="4"/>
        <v>Ni</v>
      </c>
      <c r="AG1246" s="20" t="str">
        <f t="shared" si="4"/>
        <v>P</v>
      </c>
      <c r="AH1246" s="20" t="str">
        <f t="shared" si="4"/>
        <v>Pb</v>
      </c>
      <c r="AI1246" s="20" t="str">
        <f t="shared" si="4"/>
        <v>Rb</v>
      </c>
      <c r="AJ1246" s="20" t="str">
        <f t="shared" si="4"/>
        <v>Re</v>
      </c>
      <c r="AK1246" s="20" t="str">
        <f t="shared" si="4"/>
        <v>S</v>
      </c>
      <c r="AL1246" s="20" t="str">
        <f t="shared" si="4"/>
        <v>Sb</v>
      </c>
      <c r="AM1246" s="20" t="str">
        <f t="shared" si="4"/>
        <v>Sc</v>
      </c>
      <c r="AN1246" s="20" t="str">
        <f t="shared" si="4"/>
        <v>Se</v>
      </c>
      <c r="AO1246" s="20" t="str">
        <f t="shared" si="4"/>
        <v>Sn</v>
      </c>
      <c r="AP1246" s="21" t="str">
        <f t="shared" si="4"/>
        <v>Sr</v>
      </c>
    </row>
    <row r="1247" spans="1:53" ht="15">
      <c r="B1247" s="27" t="str">
        <f>C$1189</f>
        <v>Au</v>
      </c>
      <c r="C1247" s="14"/>
      <c r="D1247" s="11">
        <f>CORREL($C$11:$C$1168,D$11:D$1168)</f>
        <v>4.7712403370815046E-2</v>
      </c>
      <c r="E1247" s="11">
        <f>CORREL($C$11:$C$1168,E$11:E$1168)</f>
        <v>0.36792701929108945</v>
      </c>
      <c r="F1247" s="11">
        <f>CORREL($C$11:$C$1168,F$11:F$1168)</f>
        <v>0.13904595194794575</v>
      </c>
      <c r="G1247" s="11">
        <f>CORREL($C$11:$C$1168,G$11:G$1168)</f>
        <v>6.7896599909219882E-2</v>
      </c>
      <c r="H1247" s="11">
        <f>CORREL($C$11:$C$1168,H$11:H$1168)</f>
        <v>0.31682322981076022</v>
      </c>
      <c r="I1247" s="11">
        <f>CORREL($C$11:$C$1168,I$11:I$1168)</f>
        <v>0.22199565008206917</v>
      </c>
      <c r="J1247" s="11">
        <f>CORREL($C$11:$C$1168,J$11:J$1168)</f>
        <v>8.2060388454390829E-2</v>
      </c>
      <c r="K1247" s="11" t="e">
        <f>CORREL($C$11:$C$1168,K$11:K$1168)</f>
        <v>#DIV/0!</v>
      </c>
      <c r="L1247" s="11" t="e">
        <f>CORREL($C$11:$C$1168,L$11:L$1168)</f>
        <v>#DIV/0!</v>
      </c>
      <c r="M1247" s="11" t="e">
        <f>CORREL($C$11:$C$1168,M$11:M$1168)</f>
        <v>#DIV/0!</v>
      </c>
      <c r="N1247" s="11" t="e">
        <f>CORREL($C$11:$C$1168,N$11:N$1168)</f>
        <v>#DIV/0!</v>
      </c>
      <c r="O1247" s="11" t="e">
        <f>CORREL($C$11:$C$1168,O$11:O$1168)</f>
        <v>#DIV/0!</v>
      </c>
      <c r="P1247" s="11" t="e">
        <f>CORREL($C$11:$C$1168,P$11:P$1168)</f>
        <v>#DIV/0!</v>
      </c>
      <c r="Q1247" s="11" t="e">
        <f>CORREL($C$11:$C$1168,Q$11:Q$1168)</f>
        <v>#DIV/0!</v>
      </c>
      <c r="R1247" s="11" t="e">
        <f>CORREL($C$11:$C$1168,R$11:R$1168)</f>
        <v>#DIV/0!</v>
      </c>
      <c r="S1247" s="11" t="e">
        <f>CORREL($C$11:$C$1168,S$11:S$1168)</f>
        <v>#DIV/0!</v>
      </c>
      <c r="T1247" s="11" t="e">
        <f>CORREL($C$11:$C$1168,T$11:T$1168)</f>
        <v>#DIV/0!</v>
      </c>
      <c r="U1247" s="11" t="e">
        <f>CORREL($C$11:$C$1168,U$11:U$1168)</f>
        <v>#DIV/0!</v>
      </c>
      <c r="V1247" s="11" t="e">
        <f>CORREL($C$11:$C$1168,V$11:V$1168)</f>
        <v>#DIV/0!</v>
      </c>
      <c r="W1247" s="11" t="e">
        <f>CORREL($C$11:$C$1168,W$11:W$1168)</f>
        <v>#DIV/0!</v>
      </c>
      <c r="X1247" s="11" t="e">
        <f>CORREL($C$11:$C$1168,X$11:X$1168)</f>
        <v>#DIV/0!</v>
      </c>
      <c r="Y1247" s="11" t="e">
        <f>CORREL($C$11:$C$1168,Y$11:Y$1168)</f>
        <v>#DIV/0!</v>
      </c>
      <c r="Z1247" s="11" t="e">
        <f>CORREL($C$11:$C$1168,Z$11:Z$1168)</f>
        <v>#DIV/0!</v>
      </c>
      <c r="AA1247" s="11" t="e">
        <f>CORREL($C$11:$C$1168,AA$11:AA$1168)</f>
        <v>#DIV/0!</v>
      </c>
      <c r="AB1247" s="11" t="e">
        <f>CORREL($C$11:$C$1168,AB$11:AB$1168)</f>
        <v>#DIV/0!</v>
      </c>
      <c r="AC1247" s="11" t="e">
        <f>CORREL($C$11:$C$1168,AC$11:AC$1168)</f>
        <v>#DIV/0!</v>
      </c>
      <c r="AD1247" s="11" t="e">
        <f>CORREL($C$11:$C$1168,AD$11:AD$1168)</f>
        <v>#DIV/0!</v>
      </c>
      <c r="AE1247" s="11" t="e">
        <f>CORREL($C$11:$C$1168,AE$11:AE$1168)</f>
        <v>#DIV/0!</v>
      </c>
      <c r="AF1247" s="11" t="e">
        <f>CORREL($C$11:$C$1168,AF$11:AF$1168)</f>
        <v>#DIV/0!</v>
      </c>
      <c r="AG1247" s="11" t="e">
        <f>CORREL($C$11:$C$1168,AG$11:AG$1168)</f>
        <v>#DIV/0!</v>
      </c>
      <c r="AH1247" s="11" t="e">
        <f>CORREL($C$11:$C$1168,AH$11:AH$1168)</f>
        <v>#DIV/0!</v>
      </c>
      <c r="AI1247" s="11" t="e">
        <f>CORREL($C$11:$C$1168,AI$11:AI$1168)</f>
        <v>#DIV/0!</v>
      </c>
      <c r="AJ1247" s="11" t="e">
        <f>CORREL($C$11:$C$1168,AJ$11:AJ$1168)</f>
        <v>#DIV/0!</v>
      </c>
      <c r="AK1247" s="11" t="e">
        <f>CORREL($C$11:$C$1168,AK$11:AK$1168)</f>
        <v>#DIV/0!</v>
      </c>
      <c r="AL1247" s="11" t="e">
        <f>CORREL($C$11:$C$1168,AL$11:AL$1168)</f>
        <v>#DIV/0!</v>
      </c>
      <c r="AM1247" s="11" t="e">
        <f>CORREL($C$11:$C$1168,AM$11:AM$1168)</f>
        <v>#DIV/0!</v>
      </c>
      <c r="AN1247" s="11" t="e">
        <f>CORREL($C$11:$C$1168,AN$11:AN$1168)</f>
        <v>#DIV/0!</v>
      </c>
      <c r="AO1247" s="11" t="e">
        <f>CORREL($C$11:$C$1168,AO$11:AO$1168)</f>
        <v>#DIV/0!</v>
      </c>
      <c r="AP1247" s="22" t="e">
        <f>CORREL($C$11:$C$1168,AP$11:AP$1168)</f>
        <v>#DIV/0!</v>
      </c>
    </row>
    <row r="1248" spans="1:53" ht="15">
      <c r="B1248" s="28" t="str">
        <f>D$1189</f>
        <v>Ag</v>
      </c>
      <c r="C1248" s="17">
        <f>CORREL($D$11:$D$1168,C$11:C$1168)</f>
        <v>4.7712403370815046E-2</v>
      </c>
      <c r="D1248" s="18"/>
      <c r="E1248" s="13"/>
      <c r="F1248" s="13"/>
      <c r="G1248" s="13"/>
      <c r="H1248" s="13"/>
      <c r="I1248" s="13"/>
      <c r="J1248" s="13"/>
      <c r="K1248" s="13"/>
      <c r="L1248" s="13"/>
      <c r="M1248" s="13"/>
      <c r="N1248" s="13"/>
      <c r="O1248" s="13"/>
      <c r="P1248" s="13"/>
      <c r="Q1248" s="13"/>
      <c r="R1248" s="13"/>
      <c r="S1248" s="13"/>
      <c r="T1248" s="13"/>
      <c r="U1248" s="13"/>
      <c r="V1248" s="13"/>
      <c r="W1248" s="13"/>
      <c r="X1248" s="13"/>
      <c r="Y1248" s="13"/>
      <c r="Z1248" s="13"/>
      <c r="AA1248" s="13"/>
      <c r="AB1248" s="13"/>
      <c r="AC1248" s="13"/>
      <c r="AD1248" s="13"/>
      <c r="AE1248" s="13"/>
      <c r="AF1248" s="13"/>
      <c r="AG1248" s="13"/>
      <c r="AH1248" s="13"/>
      <c r="AI1248" s="13"/>
      <c r="AJ1248" s="13"/>
      <c r="AK1248" s="13"/>
      <c r="AL1248" s="13"/>
      <c r="AM1248" s="13"/>
      <c r="AN1248" s="13"/>
      <c r="AO1248" s="13"/>
      <c r="AP1248" s="23"/>
    </row>
    <row r="1249" spans="2:42" ht="15">
      <c r="B1249" s="27" t="str">
        <f>E$1189</f>
        <v>As</v>
      </c>
      <c r="C1249" s="11">
        <f>CORREL($E$11:$E$1168,C$11:C$1168)</f>
        <v>0.36792701929108945</v>
      </c>
      <c r="D1249" s="11">
        <f>CORREL($E$11:$E$1168,D$11:D$1168)</f>
        <v>0.12605322051865625</v>
      </c>
      <c r="E1249" s="14"/>
      <c r="F1249" s="11"/>
      <c r="G1249" s="11"/>
      <c r="H1249" s="11"/>
      <c r="I1249" s="11"/>
      <c r="J1249" s="11"/>
      <c r="K1249" s="11"/>
      <c r="L1249" s="11"/>
      <c r="M1249" s="11"/>
      <c r="N1249" s="11"/>
      <c r="O1249" s="11"/>
      <c r="P1249" s="11"/>
      <c r="Q1249" s="11"/>
      <c r="R1249" s="11"/>
      <c r="S1249" s="11"/>
      <c r="T1249" s="11"/>
      <c r="U1249" s="11"/>
      <c r="V1249" s="11"/>
      <c r="W1249" s="11"/>
      <c r="X1249" s="11"/>
      <c r="Y1249" s="11"/>
      <c r="Z1249" s="11"/>
      <c r="AA1249" s="11"/>
      <c r="AB1249" s="11"/>
      <c r="AC1249" s="11"/>
      <c r="AD1249" s="11"/>
      <c r="AE1249" s="11"/>
      <c r="AF1249" s="11"/>
      <c r="AG1249" s="11"/>
      <c r="AH1249" s="11"/>
      <c r="AI1249" s="11"/>
      <c r="AJ1249" s="11"/>
      <c r="AK1249" s="11"/>
      <c r="AL1249" s="11"/>
      <c r="AM1249" s="11"/>
      <c r="AN1249" s="11"/>
      <c r="AO1249" s="11"/>
      <c r="AP1249" s="22"/>
    </row>
    <row r="1250" spans="2:42" ht="15">
      <c r="B1250" s="28" t="str">
        <f>F$1189</f>
        <v>Cu</v>
      </c>
      <c r="C1250" s="13">
        <f>CORREL($F$11:$F$1168,C$11:C$1168)</f>
        <v>0.13904595194794575</v>
      </c>
      <c r="D1250" s="13">
        <f>CORREL($F$11:$F$1168,D$11:D$1168)</f>
        <v>9.6556200951636809E-3</v>
      </c>
      <c r="E1250" s="13">
        <f>CORREL($F$11:$F$1168,E$11:E$1168)</f>
        <v>0.17176928921072837</v>
      </c>
      <c r="F1250" s="18"/>
      <c r="G1250" s="13"/>
      <c r="H1250" s="13"/>
      <c r="I1250" s="13"/>
      <c r="J1250" s="13"/>
      <c r="K1250" s="13"/>
      <c r="L1250" s="13"/>
      <c r="M1250" s="13"/>
      <c r="N1250" s="13"/>
      <c r="O1250" s="13"/>
      <c r="P1250" s="13"/>
      <c r="Q1250" s="13"/>
      <c r="R1250" s="13"/>
      <c r="S1250" s="13"/>
      <c r="T1250" s="13"/>
      <c r="U1250" s="13"/>
      <c r="V1250" s="13"/>
      <c r="W1250" s="13"/>
      <c r="X1250" s="13"/>
      <c r="Y1250" s="13"/>
      <c r="Z1250" s="13"/>
      <c r="AA1250" s="13"/>
      <c r="AB1250" s="13"/>
      <c r="AC1250" s="13"/>
      <c r="AD1250" s="13"/>
      <c r="AE1250" s="13"/>
      <c r="AF1250" s="13"/>
      <c r="AG1250" s="13"/>
      <c r="AH1250" s="13"/>
      <c r="AI1250" s="13"/>
      <c r="AJ1250" s="13"/>
      <c r="AK1250" s="13"/>
      <c r="AL1250" s="13"/>
      <c r="AM1250" s="13"/>
      <c r="AN1250" s="13"/>
      <c r="AO1250" s="13"/>
      <c r="AP1250" s="23"/>
    </row>
    <row r="1251" spans="2:42" ht="15">
      <c r="B1251" s="27" t="str">
        <f>G$1189</f>
        <v>Mo</v>
      </c>
      <c r="C1251" s="11">
        <f>CORREL($G$11:$G$1168,C$11:C$1168)</f>
        <v>6.7896599909219882E-2</v>
      </c>
      <c r="D1251" s="11">
        <f>CORREL($G$11:$G$1168,D$11:D$1168)</f>
        <v>0.23289482254592669</v>
      </c>
      <c r="E1251" s="11">
        <f>CORREL($G$11:$G$1168,E$11:E$1168)</f>
        <v>0.30440625143954519</v>
      </c>
      <c r="F1251" s="11">
        <f>CORREL($G$11:$G$1168,F$11:F$1168)</f>
        <v>0.30281607780191794</v>
      </c>
      <c r="G1251" s="14"/>
      <c r="H1251" s="11"/>
      <c r="I1251" s="11"/>
      <c r="J1251" s="11"/>
      <c r="K1251" s="11"/>
      <c r="L1251" s="11"/>
      <c r="M1251" s="11"/>
      <c r="N1251" s="11"/>
      <c r="O1251" s="11"/>
      <c r="P1251" s="11"/>
      <c r="Q1251" s="11"/>
      <c r="R1251" s="11"/>
      <c r="S1251" s="11"/>
      <c r="T1251" s="11"/>
      <c r="U1251" s="11"/>
      <c r="V1251" s="11"/>
      <c r="W1251" s="11"/>
      <c r="X1251" s="11"/>
      <c r="Y1251" s="11"/>
      <c r="Z1251" s="11"/>
      <c r="AA1251" s="11"/>
      <c r="AB1251" s="11"/>
      <c r="AC1251" s="11"/>
      <c r="AD1251" s="11"/>
      <c r="AE1251" s="11"/>
      <c r="AF1251" s="11"/>
      <c r="AG1251" s="11"/>
      <c r="AH1251" s="11"/>
      <c r="AI1251" s="11"/>
      <c r="AJ1251" s="11"/>
      <c r="AK1251" s="11"/>
      <c r="AL1251" s="11"/>
      <c r="AM1251" s="11"/>
      <c r="AN1251" s="11"/>
      <c r="AO1251" s="11"/>
      <c r="AP1251" s="22"/>
    </row>
    <row r="1252" spans="2:42" ht="15">
      <c r="B1252" s="28" t="str">
        <f>H$1189</f>
        <v>Pb</v>
      </c>
      <c r="C1252" s="13">
        <f>CORREL($H$11:$H$1168,C$11:C$1168)</f>
        <v>0.31682322981076022</v>
      </c>
      <c r="D1252" s="13">
        <f>CORREL($H$11:$H$1168,D$11:D$1168)</f>
        <v>2.2631468098424277E-2</v>
      </c>
      <c r="E1252" s="13">
        <f>CORREL($H$11:$H$1168,E$11:E$1168)</f>
        <v>0.20996504568759558</v>
      </c>
      <c r="F1252" s="13">
        <f>CORREL($H$11:$H$1168,F$11:F$1168)</f>
        <v>9.8100194400268903E-2</v>
      </c>
      <c r="G1252" s="13">
        <f>CORREL($H$11:$H$1168,G$11:G$1168)</f>
        <v>0.44175706273041437</v>
      </c>
      <c r="H1252" s="18"/>
      <c r="I1252" s="13"/>
      <c r="J1252" s="13"/>
      <c r="K1252" s="13"/>
      <c r="L1252" s="13"/>
      <c r="M1252" s="13"/>
      <c r="N1252" s="13"/>
      <c r="O1252" s="13"/>
      <c r="P1252" s="13"/>
      <c r="Q1252" s="13"/>
      <c r="R1252" s="13"/>
      <c r="S1252" s="13"/>
      <c r="T1252" s="13"/>
      <c r="U1252" s="13"/>
      <c r="V1252" s="13"/>
      <c r="W1252" s="13"/>
      <c r="X1252" s="13"/>
      <c r="Y1252" s="13"/>
      <c r="Z1252" s="13"/>
      <c r="AA1252" s="13"/>
      <c r="AB1252" s="13"/>
      <c r="AC1252" s="13"/>
      <c r="AD1252" s="13"/>
      <c r="AE1252" s="13"/>
      <c r="AF1252" s="13"/>
      <c r="AG1252" s="13"/>
      <c r="AH1252" s="13"/>
      <c r="AI1252" s="13"/>
      <c r="AJ1252" s="13"/>
      <c r="AK1252" s="13"/>
      <c r="AL1252" s="13"/>
      <c r="AM1252" s="13"/>
      <c r="AN1252" s="13"/>
      <c r="AO1252" s="13"/>
      <c r="AP1252" s="23"/>
    </row>
    <row r="1253" spans="2:42" ht="15">
      <c r="B1253" s="27" t="str">
        <f>I$1189</f>
        <v>Sb</v>
      </c>
      <c r="C1253" s="11">
        <f>CORREL($I$11:$I$1168,C$11:C$1168)</f>
        <v>0.22199565008206917</v>
      </c>
      <c r="D1253" s="11">
        <f>CORREL($I$11:$I$1168,D$11:D$1168)</f>
        <v>0.13120420324644774</v>
      </c>
      <c r="E1253" s="11">
        <f>CORREL($I$11:$I$1168,E$11:E$1168)</f>
        <v>0.75382341271408648</v>
      </c>
      <c r="F1253" s="11">
        <f>CORREL($I$11:$I$1168,F$11:F$1168)</f>
        <v>0.38359596176172878</v>
      </c>
      <c r="G1253" s="11">
        <f>CORREL($I$11:$I$1168,G$11:G$1168)</f>
        <v>0.15997402728679772</v>
      </c>
      <c r="H1253" s="11">
        <f>CORREL($I$11:$I$1168,H$11:H$1168)</f>
        <v>0.14061610903095689</v>
      </c>
      <c r="I1253" s="14"/>
      <c r="J1253" s="11"/>
      <c r="K1253" s="11"/>
      <c r="L1253" s="11"/>
      <c r="M1253" s="11"/>
      <c r="N1253" s="11"/>
      <c r="O1253" s="11"/>
      <c r="P1253" s="11"/>
      <c r="Q1253" s="11"/>
      <c r="R1253" s="11"/>
      <c r="S1253" s="11"/>
      <c r="T1253" s="11"/>
      <c r="U1253" s="11"/>
      <c r="V1253" s="11"/>
      <c r="W1253" s="11"/>
      <c r="X1253" s="11"/>
      <c r="Y1253" s="11"/>
      <c r="Z1253" s="11"/>
      <c r="AA1253" s="11"/>
      <c r="AB1253" s="11"/>
      <c r="AC1253" s="11"/>
      <c r="AD1253" s="11"/>
      <c r="AE1253" s="11"/>
      <c r="AF1253" s="11"/>
      <c r="AG1253" s="11"/>
      <c r="AH1253" s="11"/>
      <c r="AI1253" s="11"/>
      <c r="AJ1253" s="11"/>
      <c r="AK1253" s="11"/>
      <c r="AL1253" s="11"/>
      <c r="AM1253" s="11"/>
      <c r="AN1253" s="11"/>
      <c r="AO1253" s="11"/>
      <c r="AP1253" s="22"/>
    </row>
    <row r="1254" spans="2:42" ht="15">
      <c r="B1254" s="28" t="str">
        <f>J$1189</f>
        <v>Zn</v>
      </c>
      <c r="C1254" s="13">
        <f>CORREL($J$11:$J$1168,C$11:C$1168)</f>
        <v>8.2060388454390829E-2</v>
      </c>
      <c r="D1254" s="13">
        <f>CORREL($J$11:$J$1168,D$11:D$1168)</f>
        <v>0.17241780458090175</v>
      </c>
      <c r="E1254" s="13">
        <f>CORREL($J$11:$J$1168,E$11:E$1168)</f>
        <v>0.26051991742318509</v>
      </c>
      <c r="F1254" s="13">
        <f>CORREL($J$11:$J$1168,F$11:F$1168)</f>
        <v>0.37000455466213628</v>
      </c>
      <c r="G1254" s="13">
        <f>CORREL($J$11:$J$1168,G$11:G$1168)</f>
        <v>0.46745514656153653</v>
      </c>
      <c r="H1254" s="13">
        <f>CORREL($J$11:$J$1168,H$11:H$1168)</f>
        <v>0.40375579252497562</v>
      </c>
      <c r="I1254" s="13">
        <f>CORREL($J$11:$J$1168,I$11:I$1168)</f>
        <v>0.22473198531399555</v>
      </c>
      <c r="J1254" s="18"/>
      <c r="K1254" s="13"/>
      <c r="L1254" s="13"/>
      <c r="M1254" s="13"/>
      <c r="N1254" s="13"/>
      <c r="O1254" s="13"/>
      <c r="P1254" s="13"/>
      <c r="Q1254" s="13"/>
      <c r="R1254" s="13"/>
      <c r="S1254" s="13"/>
      <c r="T1254" s="13"/>
      <c r="U1254" s="13"/>
      <c r="V1254" s="13"/>
      <c r="W1254" s="13"/>
      <c r="X1254" s="13"/>
      <c r="Y1254" s="13"/>
      <c r="Z1254" s="13"/>
      <c r="AA1254" s="13"/>
      <c r="AB1254" s="13"/>
      <c r="AC1254" s="13"/>
      <c r="AD1254" s="13"/>
      <c r="AE1254" s="13"/>
      <c r="AF1254" s="13"/>
      <c r="AG1254" s="13"/>
      <c r="AH1254" s="13"/>
      <c r="AI1254" s="13"/>
      <c r="AJ1254" s="13"/>
      <c r="AK1254" s="13"/>
      <c r="AL1254" s="13"/>
      <c r="AM1254" s="13"/>
      <c r="AN1254" s="13"/>
      <c r="AO1254" s="13"/>
      <c r="AP1254" s="23"/>
    </row>
    <row r="1255" spans="2:42" ht="15">
      <c r="B1255" s="27" t="str">
        <f>K$1189</f>
        <v>Ca</v>
      </c>
      <c r="C1255" s="11" t="e">
        <f>CORREL($K$11:$K$1168,C$11:C$1168)</f>
        <v>#DIV/0!</v>
      </c>
      <c r="D1255" s="11" t="e">
        <f>CORREL($K$11:$K$1168,D$11:D$1168)</f>
        <v>#DIV/0!</v>
      </c>
      <c r="E1255" s="11" t="e">
        <f>CORREL($K$11:$K$1168,E$11:E$1168)</f>
        <v>#DIV/0!</v>
      </c>
      <c r="F1255" s="11" t="e">
        <f>CORREL($K$11:$K$1168,F$11:F$1168)</f>
        <v>#DIV/0!</v>
      </c>
      <c r="G1255" s="11" t="e">
        <f>CORREL($K$11:$K$1168,G$11:G$1168)</f>
        <v>#DIV/0!</v>
      </c>
      <c r="H1255" s="11" t="e">
        <f>CORREL($K$11:$K$1168,H$11:H$1168)</f>
        <v>#DIV/0!</v>
      </c>
      <c r="I1255" s="11" t="e">
        <f>CORREL($K$11:$K$1168,I$11:I$1168)</f>
        <v>#DIV/0!</v>
      </c>
      <c r="J1255" s="11" t="e">
        <f>CORREL($K$11:$K$1168,J$11:J$1168)</f>
        <v>#DIV/0!</v>
      </c>
      <c r="K1255" s="14"/>
      <c r="L1255" s="11"/>
      <c r="M1255" s="11"/>
      <c r="N1255" s="11"/>
      <c r="O1255" s="11"/>
      <c r="P1255" s="11"/>
      <c r="Q1255" s="11"/>
      <c r="R1255" s="11"/>
      <c r="S1255" s="11"/>
      <c r="T1255" s="11"/>
      <c r="U1255" s="11"/>
      <c r="V1255" s="11"/>
      <c r="W1255" s="11"/>
      <c r="X1255" s="11"/>
      <c r="Y1255" s="11"/>
      <c r="Z1255" s="11"/>
      <c r="AA1255" s="11"/>
      <c r="AB1255" s="11"/>
      <c r="AC1255" s="11"/>
      <c r="AD1255" s="11"/>
      <c r="AE1255" s="11"/>
      <c r="AF1255" s="11"/>
      <c r="AG1255" s="11"/>
      <c r="AH1255" s="11"/>
      <c r="AI1255" s="11"/>
      <c r="AJ1255" s="11"/>
      <c r="AK1255" s="11"/>
      <c r="AL1255" s="11"/>
      <c r="AM1255" s="11"/>
      <c r="AN1255" s="11"/>
      <c r="AO1255" s="11"/>
      <c r="AP1255" s="22"/>
    </row>
    <row r="1256" spans="2:42" ht="15">
      <c r="B1256" s="28" t="str">
        <f>L$1189</f>
        <v>Cd</v>
      </c>
      <c r="C1256" s="13" t="e">
        <f>CORREL($L$11:$L$1168,C$11:C$1168)</f>
        <v>#DIV/0!</v>
      </c>
      <c r="D1256" s="13" t="e">
        <f>CORREL($L$11:$L$1168,D$11:D$1168)</f>
        <v>#DIV/0!</v>
      </c>
      <c r="E1256" s="13" t="e">
        <f>CORREL($L$11:$L$1168,E$11:E$1168)</f>
        <v>#DIV/0!</v>
      </c>
      <c r="F1256" s="13" t="e">
        <f>CORREL($L$11:$L$1168,F$11:F$1168)</f>
        <v>#DIV/0!</v>
      </c>
      <c r="G1256" s="13" t="e">
        <f>CORREL($L$11:$L$1168,G$11:G$1168)</f>
        <v>#DIV/0!</v>
      </c>
      <c r="H1256" s="13" t="e">
        <f>CORREL($L$11:$L$1168,H$11:H$1168)</f>
        <v>#DIV/0!</v>
      </c>
      <c r="I1256" s="13" t="e">
        <f>CORREL($L$11:$L$1168,I$11:I$1168)</f>
        <v>#DIV/0!</v>
      </c>
      <c r="J1256" s="13" t="e">
        <f>CORREL($L$11:$L$1168,J$11:J$1168)</f>
        <v>#DIV/0!</v>
      </c>
      <c r="K1256" s="13" t="e">
        <f>CORREL($L$11:$L$1168,K$11:K$1168)</f>
        <v>#DIV/0!</v>
      </c>
      <c r="L1256" s="18"/>
      <c r="M1256" s="13"/>
      <c r="N1256" s="13"/>
      <c r="O1256" s="13"/>
      <c r="P1256" s="13"/>
      <c r="Q1256" s="13"/>
      <c r="R1256" s="13"/>
      <c r="S1256" s="13"/>
      <c r="T1256" s="13"/>
      <c r="U1256" s="13"/>
      <c r="V1256" s="13"/>
      <c r="W1256" s="13"/>
      <c r="X1256" s="13"/>
      <c r="Y1256" s="13"/>
      <c r="Z1256" s="13"/>
      <c r="AA1256" s="13"/>
      <c r="AB1256" s="13"/>
      <c r="AC1256" s="13"/>
      <c r="AD1256" s="13"/>
      <c r="AE1256" s="13"/>
      <c r="AF1256" s="13"/>
      <c r="AG1256" s="13"/>
      <c r="AH1256" s="13"/>
      <c r="AI1256" s="13"/>
      <c r="AJ1256" s="13"/>
      <c r="AK1256" s="13"/>
      <c r="AL1256" s="13"/>
      <c r="AM1256" s="13"/>
      <c r="AN1256" s="13"/>
      <c r="AO1256" s="13"/>
      <c r="AP1256" s="23"/>
    </row>
    <row r="1257" spans="2:42" ht="15">
      <c r="B1257" s="27" t="str">
        <f>M$1189</f>
        <v>Ce</v>
      </c>
      <c r="C1257" s="11" t="e">
        <f>CORREL($M$11:$M$1168,C$11:C$1168)</f>
        <v>#DIV/0!</v>
      </c>
      <c r="D1257" s="11" t="e">
        <f>CORREL($M$11:$M$1168,D$11:D$1168)</f>
        <v>#DIV/0!</v>
      </c>
      <c r="E1257" s="11" t="e">
        <f>CORREL($M$11:$M$1168,E$11:E$1168)</f>
        <v>#DIV/0!</v>
      </c>
      <c r="F1257" s="11" t="e">
        <f>CORREL($M$11:$M$1168,F$11:F$1168)</f>
        <v>#DIV/0!</v>
      </c>
      <c r="G1257" s="11" t="e">
        <f>CORREL($M$11:$M$1168,G$11:G$1168)</f>
        <v>#DIV/0!</v>
      </c>
      <c r="H1257" s="11" t="e">
        <f>CORREL($M$11:$M$1168,H$11:H$1168)</f>
        <v>#DIV/0!</v>
      </c>
      <c r="I1257" s="11" t="e">
        <f>CORREL($M$11:$M$1168,I$11:I$1168)</f>
        <v>#DIV/0!</v>
      </c>
      <c r="J1257" s="11" t="e">
        <f>CORREL($M$11:$M$1168,J$11:J$1168)</f>
        <v>#DIV/0!</v>
      </c>
      <c r="K1257" s="11" t="e">
        <f>CORREL($M$11:$M$1168,K$11:K$1168)</f>
        <v>#DIV/0!</v>
      </c>
      <c r="L1257" s="11" t="e">
        <f>CORREL($M$11:$M$1168,L$11:L$1168)</f>
        <v>#DIV/0!</v>
      </c>
      <c r="M1257" s="14"/>
      <c r="N1257" s="11"/>
      <c r="O1257" s="11"/>
      <c r="P1257" s="11"/>
      <c r="Q1257" s="11"/>
      <c r="R1257" s="11"/>
      <c r="S1257" s="11"/>
      <c r="T1257" s="11"/>
      <c r="U1257" s="11"/>
      <c r="V1257" s="11"/>
      <c r="W1257" s="11"/>
      <c r="X1257" s="11"/>
      <c r="Y1257" s="11"/>
      <c r="Z1257" s="11"/>
      <c r="AA1257" s="11"/>
      <c r="AB1257" s="11"/>
      <c r="AC1257" s="11"/>
      <c r="AD1257" s="11"/>
      <c r="AE1257" s="11"/>
      <c r="AF1257" s="11"/>
      <c r="AG1257" s="11"/>
      <c r="AH1257" s="11"/>
      <c r="AI1257" s="11"/>
      <c r="AJ1257" s="11"/>
      <c r="AK1257" s="11"/>
      <c r="AL1257" s="11"/>
      <c r="AM1257" s="11"/>
      <c r="AN1257" s="11"/>
      <c r="AO1257" s="11"/>
      <c r="AP1257" s="22"/>
    </row>
    <row r="1258" spans="2:42" ht="15">
      <c r="B1258" s="28" t="str">
        <f>N$1189</f>
        <v>Co</v>
      </c>
      <c r="C1258" s="13" t="e">
        <f>CORREL($N$11:$N$1168,C$11:C$1168)</f>
        <v>#DIV/0!</v>
      </c>
      <c r="D1258" s="13" t="e">
        <f>CORREL($N$11:$N$1168,D$11:D$1168)</f>
        <v>#DIV/0!</v>
      </c>
      <c r="E1258" s="13" t="e">
        <f>CORREL($N$11:$N$1168,E$11:E$1168)</f>
        <v>#DIV/0!</v>
      </c>
      <c r="F1258" s="13" t="e">
        <f>CORREL($N$11:$N$1168,F$11:F$1168)</f>
        <v>#DIV/0!</v>
      </c>
      <c r="G1258" s="13" t="e">
        <f>CORREL($N$11:$N$1168,G$11:G$1168)</f>
        <v>#DIV/0!</v>
      </c>
      <c r="H1258" s="13" t="e">
        <f>CORREL($N$11:$N$1168,H$11:H$1168)</f>
        <v>#DIV/0!</v>
      </c>
      <c r="I1258" s="13" t="e">
        <f>CORREL($N$11:$N$1168,I$11:I$1168)</f>
        <v>#DIV/0!</v>
      </c>
      <c r="J1258" s="13" t="e">
        <f>CORREL($N$11:$N$1168,J$11:J$1168)</f>
        <v>#DIV/0!</v>
      </c>
      <c r="K1258" s="13" t="e">
        <f>CORREL($N$11:$N$1168,K$11:K$1168)</f>
        <v>#DIV/0!</v>
      </c>
      <c r="L1258" s="13" t="e">
        <f>CORREL($N$11:$N$1168,L$11:L$1168)</f>
        <v>#DIV/0!</v>
      </c>
      <c r="M1258" s="13" t="e">
        <f>CORREL($N$11:$N$1168,M$11:M$1168)</f>
        <v>#DIV/0!</v>
      </c>
      <c r="N1258" s="18"/>
      <c r="O1258" s="13"/>
      <c r="P1258" s="13"/>
      <c r="Q1258" s="13"/>
      <c r="R1258" s="13"/>
      <c r="S1258" s="13"/>
      <c r="T1258" s="13"/>
      <c r="U1258" s="13"/>
      <c r="V1258" s="13"/>
      <c r="W1258" s="13"/>
      <c r="X1258" s="13"/>
      <c r="Y1258" s="13"/>
      <c r="Z1258" s="13"/>
      <c r="AA1258" s="13"/>
      <c r="AB1258" s="13"/>
      <c r="AC1258" s="13"/>
      <c r="AD1258" s="13"/>
      <c r="AE1258" s="13"/>
      <c r="AF1258" s="13"/>
      <c r="AG1258" s="13"/>
      <c r="AH1258" s="13"/>
      <c r="AI1258" s="13"/>
      <c r="AJ1258" s="13"/>
      <c r="AK1258" s="13"/>
      <c r="AL1258" s="13"/>
      <c r="AM1258" s="13"/>
      <c r="AN1258" s="13"/>
      <c r="AO1258" s="13"/>
      <c r="AP1258" s="23"/>
    </row>
    <row r="1259" spans="2:42" ht="15">
      <c r="B1259" s="27" t="str">
        <f>O$1189</f>
        <v>Cr</v>
      </c>
      <c r="C1259" s="11" t="e">
        <f>CORREL($O$11:$O$1168,C$11:C$1168)</f>
        <v>#DIV/0!</v>
      </c>
      <c r="D1259" s="11" t="e">
        <f>CORREL($O$11:$O$1168,D$11:D$1168)</f>
        <v>#DIV/0!</v>
      </c>
      <c r="E1259" s="11" t="e">
        <f>CORREL($O$11:$O$1168,E$11:E$1168)</f>
        <v>#DIV/0!</v>
      </c>
      <c r="F1259" s="11" t="e">
        <f>CORREL($O$11:$O$1168,F$11:F$1168)</f>
        <v>#DIV/0!</v>
      </c>
      <c r="G1259" s="11" t="e">
        <f>CORREL($O$11:$O$1168,G$11:G$1168)</f>
        <v>#DIV/0!</v>
      </c>
      <c r="H1259" s="11" t="e">
        <f>CORREL($O$11:$O$1168,H$11:H$1168)</f>
        <v>#DIV/0!</v>
      </c>
      <c r="I1259" s="11" t="e">
        <f>CORREL($O$11:$O$1168,I$11:I$1168)</f>
        <v>#DIV/0!</v>
      </c>
      <c r="J1259" s="11" t="e">
        <f>CORREL($O$11:$O$1168,J$11:J$1168)</f>
        <v>#DIV/0!</v>
      </c>
      <c r="K1259" s="11" t="e">
        <f>CORREL($O$11:$O$1168,K$11:K$1168)</f>
        <v>#DIV/0!</v>
      </c>
      <c r="L1259" s="11" t="e">
        <f>CORREL($O$11:$O$1168,L$11:L$1168)</f>
        <v>#DIV/0!</v>
      </c>
      <c r="M1259" s="11" t="e">
        <f>CORREL($O$11:$O$1168,M$11:M$1168)</f>
        <v>#DIV/0!</v>
      </c>
      <c r="N1259" s="11" t="e">
        <f>CORREL($O$11:$O$1168,N$11:N$1168)</f>
        <v>#DIV/0!</v>
      </c>
      <c r="O1259" s="14"/>
      <c r="P1259" s="11"/>
      <c r="Q1259" s="11"/>
      <c r="R1259" s="11"/>
      <c r="S1259" s="11"/>
      <c r="T1259" s="11"/>
      <c r="U1259" s="11"/>
      <c r="V1259" s="11"/>
      <c r="W1259" s="11"/>
      <c r="X1259" s="11"/>
      <c r="Y1259" s="11"/>
      <c r="Z1259" s="11"/>
      <c r="AA1259" s="11"/>
      <c r="AB1259" s="11"/>
      <c r="AC1259" s="11"/>
      <c r="AD1259" s="11"/>
      <c r="AE1259" s="11"/>
      <c r="AF1259" s="11"/>
      <c r="AG1259" s="11"/>
      <c r="AH1259" s="11"/>
      <c r="AI1259" s="11"/>
      <c r="AJ1259" s="11"/>
      <c r="AK1259" s="11"/>
      <c r="AL1259" s="11"/>
      <c r="AM1259" s="11"/>
      <c r="AN1259" s="11"/>
      <c r="AO1259" s="11"/>
      <c r="AP1259" s="22"/>
    </row>
    <row r="1260" spans="2:42" ht="15">
      <c r="B1260" s="28" t="str">
        <f>P$1189</f>
        <v>Cs</v>
      </c>
      <c r="C1260" s="13" t="e">
        <f>CORREL($P$11:$P$1168,C$11:C$1168)</f>
        <v>#DIV/0!</v>
      </c>
      <c r="D1260" s="13" t="e">
        <f>CORREL($P$11:$P$1168,D$11:D$1168)</f>
        <v>#DIV/0!</v>
      </c>
      <c r="E1260" s="13" t="e">
        <f>CORREL($P$11:$P$1168,E$11:E$1168)</f>
        <v>#DIV/0!</v>
      </c>
      <c r="F1260" s="13" t="e">
        <f>CORREL($P$11:$P$1168,F$11:F$1168)</f>
        <v>#DIV/0!</v>
      </c>
      <c r="G1260" s="13" t="e">
        <f>CORREL($P$11:$P$1168,G$11:G$1168)</f>
        <v>#DIV/0!</v>
      </c>
      <c r="H1260" s="13" t="e">
        <f>CORREL($P$11:$P$1168,H$11:H$1168)</f>
        <v>#DIV/0!</v>
      </c>
      <c r="I1260" s="13" t="e">
        <f>CORREL($P$11:$P$1168,I$11:I$1168)</f>
        <v>#DIV/0!</v>
      </c>
      <c r="J1260" s="13" t="e">
        <f>CORREL($P$11:$P$1168,J$11:J$1168)</f>
        <v>#DIV/0!</v>
      </c>
      <c r="K1260" s="13" t="e">
        <f>CORREL($P$11:$P$1168,K$11:K$1168)</f>
        <v>#DIV/0!</v>
      </c>
      <c r="L1260" s="13" t="e">
        <f>CORREL($P$11:$P$1168,L$11:L$1168)</f>
        <v>#DIV/0!</v>
      </c>
      <c r="M1260" s="13" t="e">
        <f>CORREL($P$11:$P$1168,M$11:M$1168)</f>
        <v>#DIV/0!</v>
      </c>
      <c r="N1260" s="13" t="e">
        <f>CORREL($P$11:$P$1168,N$11:N$1168)</f>
        <v>#DIV/0!</v>
      </c>
      <c r="O1260" s="13" t="e">
        <f>CORREL($P$11:$P$1168,O$11:O$1168)</f>
        <v>#DIV/0!</v>
      </c>
      <c r="P1260" s="18"/>
      <c r="Q1260" s="13"/>
      <c r="R1260" s="13"/>
      <c r="S1260" s="13"/>
      <c r="T1260" s="13"/>
      <c r="U1260" s="13"/>
      <c r="V1260" s="13"/>
      <c r="W1260" s="13"/>
      <c r="X1260" s="13"/>
      <c r="Y1260" s="13"/>
      <c r="Z1260" s="13"/>
      <c r="AA1260" s="13"/>
      <c r="AB1260" s="13"/>
      <c r="AC1260" s="13"/>
      <c r="AD1260" s="13"/>
      <c r="AE1260" s="13"/>
      <c r="AF1260" s="13"/>
      <c r="AG1260" s="13"/>
      <c r="AH1260" s="13"/>
      <c r="AI1260" s="13"/>
      <c r="AJ1260" s="13"/>
      <c r="AK1260" s="13"/>
      <c r="AL1260" s="13"/>
      <c r="AM1260" s="13"/>
      <c r="AN1260" s="13"/>
      <c r="AO1260" s="13"/>
      <c r="AP1260" s="23"/>
    </row>
    <row r="1261" spans="2:42" ht="15">
      <c r="B1261" s="27" t="str">
        <f>Q$1189</f>
        <v>Cu</v>
      </c>
      <c r="C1261" s="11" t="e">
        <f>CORREL($Q$11:$Q$1168,C$11:C$1168)</f>
        <v>#DIV/0!</v>
      </c>
      <c r="D1261" s="11" t="e">
        <f>CORREL($Q$11:$Q$1168,D$11:D$1168)</f>
        <v>#DIV/0!</v>
      </c>
      <c r="E1261" s="11" t="e">
        <f>CORREL($Q$11:$Q$1168,E$11:E$1168)</f>
        <v>#DIV/0!</v>
      </c>
      <c r="F1261" s="11" t="e">
        <f>CORREL($Q$11:$Q$1168,F$11:F$1168)</f>
        <v>#DIV/0!</v>
      </c>
      <c r="G1261" s="11" t="e">
        <f>CORREL($Q$11:$Q$1168,G$11:G$1168)</f>
        <v>#DIV/0!</v>
      </c>
      <c r="H1261" s="11" t="e">
        <f>CORREL($Q$11:$Q$1168,H$11:H$1168)</f>
        <v>#DIV/0!</v>
      </c>
      <c r="I1261" s="11" t="e">
        <f>CORREL($Q$11:$Q$1168,I$11:I$1168)</f>
        <v>#DIV/0!</v>
      </c>
      <c r="J1261" s="11" t="e">
        <f>CORREL($Q$11:$Q$1168,J$11:J$1168)</f>
        <v>#DIV/0!</v>
      </c>
      <c r="K1261" s="11" t="e">
        <f>CORREL($Q$11:$Q$1168,K$11:K$1168)</f>
        <v>#DIV/0!</v>
      </c>
      <c r="L1261" s="11" t="e">
        <f>CORREL($Q$11:$Q$1168,L$11:L$1168)</f>
        <v>#DIV/0!</v>
      </c>
      <c r="M1261" s="11" t="e">
        <f>CORREL($Q$11:$Q$1168,M$11:M$1168)</f>
        <v>#DIV/0!</v>
      </c>
      <c r="N1261" s="11" t="e">
        <f>CORREL($Q$11:$Q$1168,N$11:N$1168)</f>
        <v>#DIV/0!</v>
      </c>
      <c r="O1261" s="11" t="e">
        <f>CORREL($Q$11:$Q$1168,O$11:O$1168)</f>
        <v>#DIV/0!</v>
      </c>
      <c r="P1261" s="11" t="e">
        <f>CORREL($Q$11:$Q$1168,P$11:P$1168)</f>
        <v>#DIV/0!</v>
      </c>
      <c r="Q1261" s="14"/>
      <c r="R1261" s="11"/>
      <c r="S1261" s="11"/>
      <c r="T1261" s="11"/>
      <c r="U1261" s="11"/>
      <c r="V1261" s="11"/>
      <c r="W1261" s="11"/>
      <c r="X1261" s="11"/>
      <c r="Y1261" s="11"/>
      <c r="Z1261" s="11"/>
      <c r="AA1261" s="11"/>
      <c r="AB1261" s="11"/>
      <c r="AC1261" s="11"/>
      <c r="AD1261" s="11"/>
      <c r="AE1261" s="11"/>
      <c r="AF1261" s="11"/>
      <c r="AG1261" s="11"/>
      <c r="AH1261" s="11"/>
      <c r="AI1261" s="11"/>
      <c r="AJ1261" s="11"/>
      <c r="AK1261" s="11"/>
      <c r="AL1261" s="11"/>
      <c r="AM1261" s="11"/>
      <c r="AN1261" s="11"/>
      <c r="AO1261" s="11"/>
      <c r="AP1261" s="22"/>
    </row>
    <row r="1262" spans="2:42" ht="15">
      <c r="B1262" s="28" t="str">
        <f>R$1189</f>
        <v>Fe</v>
      </c>
      <c r="C1262" s="13" t="e">
        <f>CORREL($R$11:$R$1168,C$11:C$1168)</f>
        <v>#DIV/0!</v>
      </c>
      <c r="D1262" s="13" t="e">
        <f>CORREL($R$11:$R$1168,D$11:D$1168)</f>
        <v>#DIV/0!</v>
      </c>
      <c r="E1262" s="13" t="e">
        <f>CORREL($R$11:$R$1168,E$11:E$1168)</f>
        <v>#DIV/0!</v>
      </c>
      <c r="F1262" s="13" t="e">
        <f>CORREL($R$11:$R$1168,F$11:F$1168)</f>
        <v>#DIV/0!</v>
      </c>
      <c r="G1262" s="13" t="e">
        <f>CORREL($R$11:$R$1168,G$11:G$1168)</f>
        <v>#DIV/0!</v>
      </c>
      <c r="H1262" s="13" t="e">
        <f>CORREL($R$11:$R$1168,H$11:H$1168)</f>
        <v>#DIV/0!</v>
      </c>
      <c r="I1262" s="13" t="e">
        <f>CORREL($R$11:$R$1168,I$11:I$1168)</f>
        <v>#DIV/0!</v>
      </c>
      <c r="J1262" s="13" t="e">
        <f>CORREL($R$11:$R$1168,J$11:J$1168)</f>
        <v>#DIV/0!</v>
      </c>
      <c r="K1262" s="13" t="e">
        <f>CORREL($R$11:$R$1168,K$11:K$1168)</f>
        <v>#DIV/0!</v>
      </c>
      <c r="L1262" s="13" t="e">
        <f>CORREL($R$11:$R$1168,L$11:L$1168)</f>
        <v>#DIV/0!</v>
      </c>
      <c r="M1262" s="13" t="e">
        <f>CORREL($R$11:$R$1168,M$11:M$1168)</f>
        <v>#DIV/0!</v>
      </c>
      <c r="N1262" s="13" t="e">
        <f>CORREL($R$11:$R$1168,N$11:N$1168)</f>
        <v>#DIV/0!</v>
      </c>
      <c r="O1262" s="13" t="e">
        <f>CORREL($R$11:$R$1168,O$11:O$1168)</f>
        <v>#DIV/0!</v>
      </c>
      <c r="P1262" s="13" t="e">
        <f>CORREL($R$11:$R$1168,P$11:P$1168)</f>
        <v>#DIV/0!</v>
      </c>
      <c r="Q1262" s="13" t="e">
        <f>CORREL($R$11:$R$1168,Q$11:Q$1168)</f>
        <v>#DIV/0!</v>
      </c>
      <c r="R1262" s="18"/>
      <c r="S1262" s="13"/>
      <c r="T1262" s="13"/>
      <c r="U1262" s="13"/>
      <c r="V1262" s="13"/>
      <c r="W1262" s="13"/>
      <c r="X1262" s="13"/>
      <c r="Y1262" s="13"/>
      <c r="Z1262" s="13"/>
      <c r="AA1262" s="13"/>
      <c r="AB1262" s="13"/>
      <c r="AC1262" s="13"/>
      <c r="AD1262" s="13"/>
      <c r="AE1262" s="13"/>
      <c r="AF1262" s="13"/>
      <c r="AG1262" s="13"/>
      <c r="AH1262" s="13"/>
      <c r="AI1262" s="13"/>
      <c r="AJ1262" s="13"/>
      <c r="AK1262" s="13"/>
      <c r="AL1262" s="13"/>
      <c r="AM1262" s="13"/>
      <c r="AN1262" s="13"/>
      <c r="AO1262" s="13"/>
      <c r="AP1262" s="23"/>
    </row>
    <row r="1263" spans="2:42" ht="15">
      <c r="B1263" s="27" t="str">
        <f>S$1189</f>
        <v>Ga</v>
      </c>
      <c r="C1263" s="11" t="e">
        <f>CORREL($S$11:$S$1168,C$11:C$1168)</f>
        <v>#DIV/0!</v>
      </c>
      <c r="D1263" s="11" t="e">
        <f>CORREL($S$11:$S$1168,D$11:D$1168)</f>
        <v>#DIV/0!</v>
      </c>
      <c r="E1263" s="11" t="e">
        <f>CORREL($S$11:$S$1168,E$11:E$1168)</f>
        <v>#DIV/0!</v>
      </c>
      <c r="F1263" s="11" t="e">
        <f>CORREL($S$11:$S$1168,F$11:F$1168)</f>
        <v>#DIV/0!</v>
      </c>
      <c r="G1263" s="11" t="e">
        <f>CORREL($S$11:$S$1168,G$11:G$1168)</f>
        <v>#DIV/0!</v>
      </c>
      <c r="H1263" s="11" t="e">
        <f>CORREL($S$11:$S$1168,H$11:H$1168)</f>
        <v>#DIV/0!</v>
      </c>
      <c r="I1263" s="11" t="e">
        <f>CORREL($S$11:$S$1168,I$11:I$1168)</f>
        <v>#DIV/0!</v>
      </c>
      <c r="J1263" s="11" t="e">
        <f>CORREL($S$11:$S$1168,J$11:J$1168)</f>
        <v>#DIV/0!</v>
      </c>
      <c r="K1263" s="11" t="e">
        <f>CORREL($S$11:$S$1168,K$11:K$1168)</f>
        <v>#DIV/0!</v>
      </c>
      <c r="L1263" s="11" t="e">
        <f>CORREL($S$11:$S$1168,L$11:L$1168)</f>
        <v>#DIV/0!</v>
      </c>
      <c r="M1263" s="11" t="e">
        <f>CORREL($S$11:$S$1168,M$11:M$1168)</f>
        <v>#DIV/0!</v>
      </c>
      <c r="N1263" s="11" t="e">
        <f>CORREL($S$11:$S$1168,N$11:N$1168)</f>
        <v>#DIV/0!</v>
      </c>
      <c r="O1263" s="11" t="e">
        <f>CORREL($S$11:$S$1168,O$11:O$1168)</f>
        <v>#DIV/0!</v>
      </c>
      <c r="P1263" s="11" t="e">
        <f>CORREL($S$11:$S$1168,P$11:P$1168)</f>
        <v>#DIV/0!</v>
      </c>
      <c r="Q1263" s="11" t="e">
        <f>CORREL($S$11:$S$1168,Q$11:Q$1168)</f>
        <v>#DIV/0!</v>
      </c>
      <c r="R1263" s="11" t="e">
        <f>CORREL($S$11:$S$1168,R$11:R$1168)</f>
        <v>#DIV/0!</v>
      </c>
      <c r="S1263" s="14"/>
      <c r="T1263" s="11"/>
      <c r="U1263" s="11"/>
      <c r="V1263" s="11"/>
      <c r="W1263" s="11"/>
      <c r="X1263" s="11"/>
      <c r="Y1263" s="11"/>
      <c r="Z1263" s="11"/>
      <c r="AA1263" s="11"/>
      <c r="AB1263" s="11"/>
      <c r="AC1263" s="11"/>
      <c r="AD1263" s="11"/>
      <c r="AE1263" s="11"/>
      <c r="AF1263" s="11"/>
      <c r="AG1263" s="11"/>
      <c r="AH1263" s="11"/>
      <c r="AI1263" s="11"/>
      <c r="AJ1263" s="11"/>
      <c r="AK1263" s="11"/>
      <c r="AL1263" s="11"/>
      <c r="AM1263" s="11"/>
      <c r="AN1263" s="11"/>
      <c r="AO1263" s="11"/>
      <c r="AP1263" s="22"/>
    </row>
    <row r="1264" spans="2:42" ht="15">
      <c r="B1264" s="28" t="str">
        <f>T$1189</f>
        <v>Ge</v>
      </c>
      <c r="C1264" s="13" t="e">
        <f>CORREL($T$11:$T$1168,C$11:C$1168)</f>
        <v>#DIV/0!</v>
      </c>
      <c r="D1264" s="13" t="e">
        <f>CORREL($T$11:$T$1168,D$11:D$1168)</f>
        <v>#DIV/0!</v>
      </c>
      <c r="E1264" s="13" t="e">
        <f>CORREL($T$11:$T$1168,E$11:E$1168)</f>
        <v>#DIV/0!</v>
      </c>
      <c r="F1264" s="13" t="e">
        <f>CORREL($T$11:$T$1168,F$11:F$1168)</f>
        <v>#DIV/0!</v>
      </c>
      <c r="G1264" s="13" t="e">
        <f>CORREL($T$11:$T$1168,G$11:G$1168)</f>
        <v>#DIV/0!</v>
      </c>
      <c r="H1264" s="13" t="e">
        <f>CORREL($T$11:$T$1168,H$11:H$1168)</f>
        <v>#DIV/0!</v>
      </c>
      <c r="I1264" s="13" t="e">
        <f>CORREL($T$11:$T$1168,I$11:I$1168)</f>
        <v>#DIV/0!</v>
      </c>
      <c r="J1264" s="13" t="e">
        <f>CORREL($T$11:$T$1168,J$11:J$1168)</f>
        <v>#DIV/0!</v>
      </c>
      <c r="K1264" s="13" t="e">
        <f>CORREL($T$11:$T$1168,K$11:K$1168)</f>
        <v>#DIV/0!</v>
      </c>
      <c r="L1264" s="13" t="e">
        <f>CORREL($T$11:$T$1168,L$11:L$1168)</f>
        <v>#DIV/0!</v>
      </c>
      <c r="M1264" s="13" t="e">
        <f>CORREL($T$11:$T$1168,M$11:M$1168)</f>
        <v>#DIV/0!</v>
      </c>
      <c r="N1264" s="13" t="e">
        <f>CORREL($T$11:$T$1168,N$11:N$1168)</f>
        <v>#DIV/0!</v>
      </c>
      <c r="O1264" s="13" t="e">
        <f>CORREL($T$11:$T$1168,O$11:O$1168)</f>
        <v>#DIV/0!</v>
      </c>
      <c r="P1264" s="13" t="e">
        <f>CORREL($T$11:$T$1168,P$11:P$1168)</f>
        <v>#DIV/0!</v>
      </c>
      <c r="Q1264" s="13" t="e">
        <f>CORREL($T$11:$T$1168,Q$11:Q$1168)</f>
        <v>#DIV/0!</v>
      </c>
      <c r="R1264" s="13" t="e">
        <f>CORREL($T$11:$T$1168,R$11:R$1168)</f>
        <v>#DIV/0!</v>
      </c>
      <c r="S1264" s="13" t="e">
        <f>CORREL($T$11:$T$1168,S$11:S$1168)</f>
        <v>#DIV/0!</v>
      </c>
      <c r="T1264" s="18"/>
      <c r="U1264" s="13"/>
      <c r="V1264" s="13"/>
      <c r="W1264" s="13"/>
      <c r="X1264" s="13"/>
      <c r="Y1264" s="13"/>
      <c r="Z1264" s="13"/>
      <c r="AA1264" s="13"/>
      <c r="AB1264" s="13"/>
      <c r="AC1264" s="13"/>
      <c r="AD1264" s="13"/>
      <c r="AE1264" s="13"/>
      <c r="AF1264" s="13"/>
      <c r="AG1264" s="13"/>
      <c r="AH1264" s="13"/>
      <c r="AI1264" s="13"/>
      <c r="AJ1264" s="13"/>
      <c r="AK1264" s="13"/>
      <c r="AL1264" s="13"/>
      <c r="AM1264" s="13"/>
      <c r="AN1264" s="13"/>
      <c r="AO1264" s="13"/>
      <c r="AP1264" s="23"/>
    </row>
    <row r="1265" spans="2:42" ht="15">
      <c r="B1265" s="27" t="str">
        <f>U$1189</f>
        <v>Hf</v>
      </c>
      <c r="C1265" s="11" t="e">
        <f>CORREL($U$11:$U$1168,C$11:C$1168)</f>
        <v>#DIV/0!</v>
      </c>
      <c r="D1265" s="11" t="e">
        <f>CORREL($U$11:$U$1168,D$11:D$1168)</f>
        <v>#DIV/0!</v>
      </c>
      <c r="E1265" s="11" t="e">
        <f>CORREL($U$11:$U$1168,E$11:E$1168)</f>
        <v>#DIV/0!</v>
      </c>
      <c r="F1265" s="11" t="e">
        <f>CORREL($U$11:$U$1168,F$11:F$1168)</f>
        <v>#DIV/0!</v>
      </c>
      <c r="G1265" s="11" t="e">
        <f>CORREL($U$11:$U$1168,G$11:G$1168)</f>
        <v>#DIV/0!</v>
      </c>
      <c r="H1265" s="11" t="e">
        <f>CORREL($U$11:$U$1168,H$11:H$1168)</f>
        <v>#DIV/0!</v>
      </c>
      <c r="I1265" s="11" t="e">
        <f>CORREL($U$11:$U$1168,I$11:I$1168)</f>
        <v>#DIV/0!</v>
      </c>
      <c r="J1265" s="11" t="e">
        <f>CORREL($U$11:$U$1168,J$11:J$1168)</f>
        <v>#DIV/0!</v>
      </c>
      <c r="K1265" s="11" t="e">
        <f>CORREL($U$11:$U$1168,K$11:K$1168)</f>
        <v>#DIV/0!</v>
      </c>
      <c r="L1265" s="11" t="e">
        <f>CORREL($U$11:$U$1168,L$11:L$1168)</f>
        <v>#DIV/0!</v>
      </c>
      <c r="M1265" s="11" t="e">
        <f>CORREL($U$11:$U$1168,M$11:M$1168)</f>
        <v>#DIV/0!</v>
      </c>
      <c r="N1265" s="11" t="e">
        <f>CORREL($U$11:$U$1168,N$11:N$1168)</f>
        <v>#DIV/0!</v>
      </c>
      <c r="O1265" s="11" t="e">
        <f>CORREL($U$11:$U$1168,O$11:O$1168)</f>
        <v>#DIV/0!</v>
      </c>
      <c r="P1265" s="11" t="e">
        <f>CORREL($U$11:$U$1168,P$11:P$1168)</f>
        <v>#DIV/0!</v>
      </c>
      <c r="Q1265" s="11" t="e">
        <f>CORREL($U$11:$U$1168,Q$11:Q$1168)</f>
        <v>#DIV/0!</v>
      </c>
      <c r="R1265" s="11" t="e">
        <f>CORREL($U$11:$U$1168,R$11:R$1168)</f>
        <v>#DIV/0!</v>
      </c>
      <c r="S1265" s="11" t="e">
        <f>CORREL($U$11:$U$1168,S$11:S$1168)</f>
        <v>#DIV/0!</v>
      </c>
      <c r="T1265" s="11" t="e">
        <f>CORREL($U$11:$U$1168,T$11:T$1168)</f>
        <v>#DIV/0!</v>
      </c>
      <c r="U1265" s="14"/>
      <c r="V1265" s="11"/>
      <c r="W1265" s="11"/>
      <c r="X1265" s="11"/>
      <c r="Y1265" s="11"/>
      <c r="Z1265" s="11"/>
      <c r="AA1265" s="11"/>
      <c r="AB1265" s="11"/>
      <c r="AC1265" s="11"/>
      <c r="AD1265" s="11"/>
      <c r="AE1265" s="11"/>
      <c r="AF1265" s="11"/>
      <c r="AG1265" s="11"/>
      <c r="AH1265" s="11"/>
      <c r="AI1265" s="11"/>
      <c r="AJ1265" s="11"/>
      <c r="AK1265" s="11"/>
      <c r="AL1265" s="11"/>
      <c r="AM1265" s="11"/>
      <c r="AN1265" s="11"/>
      <c r="AO1265" s="11"/>
      <c r="AP1265" s="22"/>
    </row>
    <row r="1266" spans="2:42" ht="15">
      <c r="B1266" s="28" t="str">
        <f>V$1189</f>
        <v>Hg</v>
      </c>
      <c r="C1266" s="13" t="e">
        <f>CORREL($V$11:$V$1168,C$11:C$1168)</f>
        <v>#DIV/0!</v>
      </c>
      <c r="D1266" s="13" t="e">
        <f>CORREL($V$11:$V$1168,D$11:D$1168)</f>
        <v>#DIV/0!</v>
      </c>
      <c r="E1266" s="13" t="e">
        <f>CORREL($V$11:$V$1168,E$11:E$1168)</f>
        <v>#DIV/0!</v>
      </c>
      <c r="F1266" s="13" t="e">
        <f>CORREL($V$11:$V$1168,F$11:F$1168)</f>
        <v>#DIV/0!</v>
      </c>
      <c r="G1266" s="13" t="e">
        <f>CORREL($V$11:$V$1168,G$11:G$1168)</f>
        <v>#DIV/0!</v>
      </c>
      <c r="H1266" s="13" t="e">
        <f>CORREL($V$11:$V$1168,H$11:H$1168)</f>
        <v>#DIV/0!</v>
      </c>
      <c r="I1266" s="13" t="e">
        <f>CORREL($V$11:$V$1168,I$11:I$1168)</f>
        <v>#DIV/0!</v>
      </c>
      <c r="J1266" s="13" t="e">
        <f>CORREL($V$11:$V$1168,J$11:J$1168)</f>
        <v>#DIV/0!</v>
      </c>
      <c r="K1266" s="13" t="e">
        <f>CORREL($V$11:$V$1168,K$11:K$1168)</f>
        <v>#DIV/0!</v>
      </c>
      <c r="L1266" s="13" t="e">
        <f>CORREL($V$11:$V$1168,L$11:L$1168)</f>
        <v>#DIV/0!</v>
      </c>
      <c r="M1266" s="13" t="e">
        <f>CORREL($V$11:$V$1168,M$11:M$1168)</f>
        <v>#DIV/0!</v>
      </c>
      <c r="N1266" s="13" t="e">
        <f>CORREL($V$11:$V$1168,N$11:N$1168)</f>
        <v>#DIV/0!</v>
      </c>
      <c r="O1266" s="13" t="e">
        <f>CORREL($V$11:$V$1168,O$11:O$1168)</f>
        <v>#DIV/0!</v>
      </c>
      <c r="P1266" s="13" t="e">
        <f>CORREL($V$11:$V$1168,P$11:P$1168)</f>
        <v>#DIV/0!</v>
      </c>
      <c r="Q1266" s="13" t="e">
        <f>CORREL($V$11:$V$1168,Q$11:Q$1168)</f>
        <v>#DIV/0!</v>
      </c>
      <c r="R1266" s="13" t="e">
        <f>CORREL($V$11:$V$1168,R$11:R$1168)</f>
        <v>#DIV/0!</v>
      </c>
      <c r="S1266" s="13" t="e">
        <f>CORREL($V$11:$V$1168,S$11:S$1168)</f>
        <v>#DIV/0!</v>
      </c>
      <c r="T1266" s="13" t="e">
        <f>CORREL($V$11:$V$1168,T$11:T$1168)</f>
        <v>#DIV/0!</v>
      </c>
      <c r="U1266" s="13" t="e">
        <f>CORREL($V$11:$V$1168,U$11:U$1168)</f>
        <v>#DIV/0!</v>
      </c>
      <c r="V1266" s="18"/>
      <c r="W1266" s="13"/>
      <c r="X1266" s="13"/>
      <c r="Y1266" s="13"/>
      <c r="Z1266" s="13"/>
      <c r="AA1266" s="13"/>
      <c r="AB1266" s="13"/>
      <c r="AC1266" s="13"/>
      <c r="AD1266" s="13"/>
      <c r="AE1266" s="13"/>
      <c r="AF1266" s="13"/>
      <c r="AG1266" s="13"/>
      <c r="AH1266" s="13"/>
      <c r="AI1266" s="13"/>
      <c r="AJ1266" s="13"/>
      <c r="AK1266" s="13"/>
      <c r="AL1266" s="13"/>
      <c r="AM1266" s="13"/>
      <c r="AN1266" s="13"/>
      <c r="AO1266" s="13"/>
      <c r="AP1266" s="23"/>
    </row>
    <row r="1267" spans="2:42" ht="15">
      <c r="B1267" s="27" t="str">
        <f>W$1189</f>
        <v>In</v>
      </c>
      <c r="C1267" s="11" t="e">
        <f>CORREL($W$11:$W$1168,C$11:C$1168)</f>
        <v>#DIV/0!</v>
      </c>
      <c r="D1267" s="11" t="e">
        <f>CORREL($W$11:$W$1168,D$11:D$1168)</f>
        <v>#DIV/0!</v>
      </c>
      <c r="E1267" s="11" t="e">
        <f>CORREL($W$11:$W$1168,E$11:E$1168)</f>
        <v>#DIV/0!</v>
      </c>
      <c r="F1267" s="11" t="e">
        <f>CORREL($W$11:$W$1168,F$11:F$1168)</f>
        <v>#DIV/0!</v>
      </c>
      <c r="G1267" s="11" t="e">
        <f>CORREL($W$11:$W$1168,G$11:G$1168)</f>
        <v>#DIV/0!</v>
      </c>
      <c r="H1267" s="11" t="e">
        <f>CORREL($W$11:$W$1168,H$11:H$1168)</f>
        <v>#DIV/0!</v>
      </c>
      <c r="I1267" s="11" t="e">
        <f>CORREL($W$11:$W$1168,I$11:I$1168)</f>
        <v>#DIV/0!</v>
      </c>
      <c r="J1267" s="11" t="e">
        <f>CORREL($W$11:$W$1168,J$11:J$1168)</f>
        <v>#DIV/0!</v>
      </c>
      <c r="K1267" s="11" t="e">
        <f>CORREL($W$11:$W$1168,K$11:K$1168)</f>
        <v>#DIV/0!</v>
      </c>
      <c r="L1267" s="11" t="e">
        <f>CORREL($W$11:$W$1168,L$11:L$1168)</f>
        <v>#DIV/0!</v>
      </c>
      <c r="M1267" s="11" t="e">
        <f>CORREL($W$11:$W$1168,M$11:M$1168)</f>
        <v>#DIV/0!</v>
      </c>
      <c r="N1267" s="11" t="e">
        <f>CORREL($W$11:$W$1168,N$11:N$1168)</f>
        <v>#DIV/0!</v>
      </c>
      <c r="O1267" s="11" t="e">
        <f>CORREL($W$11:$W$1168,O$11:O$1168)</f>
        <v>#DIV/0!</v>
      </c>
      <c r="P1267" s="11" t="e">
        <f>CORREL($W$11:$W$1168,P$11:P$1168)</f>
        <v>#DIV/0!</v>
      </c>
      <c r="Q1267" s="11" t="e">
        <f>CORREL($W$11:$W$1168,Q$11:Q$1168)</f>
        <v>#DIV/0!</v>
      </c>
      <c r="R1267" s="11" t="e">
        <f>CORREL($W$11:$W$1168,R$11:R$1168)</f>
        <v>#DIV/0!</v>
      </c>
      <c r="S1267" s="11" t="e">
        <f>CORREL($W$11:$W$1168,S$11:S$1168)</f>
        <v>#DIV/0!</v>
      </c>
      <c r="T1267" s="11" t="e">
        <f>CORREL($W$11:$W$1168,T$11:T$1168)</f>
        <v>#DIV/0!</v>
      </c>
      <c r="U1267" s="11" t="e">
        <f>CORREL($W$11:$W$1168,U$11:U$1168)</f>
        <v>#DIV/0!</v>
      </c>
      <c r="V1267" s="11" t="e">
        <f>CORREL($W$11:$W$1168,V$11:V$1168)</f>
        <v>#DIV/0!</v>
      </c>
      <c r="W1267" s="14"/>
      <c r="X1267" s="11"/>
      <c r="Y1267" s="11"/>
      <c r="Z1267" s="11"/>
      <c r="AA1267" s="11"/>
      <c r="AB1267" s="11"/>
      <c r="AC1267" s="11"/>
      <c r="AD1267" s="11"/>
      <c r="AE1267" s="11"/>
      <c r="AF1267" s="11"/>
      <c r="AG1267" s="11"/>
      <c r="AH1267" s="11"/>
      <c r="AI1267" s="11"/>
      <c r="AJ1267" s="11"/>
      <c r="AK1267" s="11"/>
      <c r="AL1267" s="11"/>
      <c r="AM1267" s="11"/>
      <c r="AN1267" s="11"/>
      <c r="AO1267" s="11"/>
      <c r="AP1267" s="22"/>
    </row>
    <row r="1268" spans="2:42" ht="15">
      <c r="B1268" s="28" t="str">
        <f>X$1189</f>
        <v>K</v>
      </c>
      <c r="C1268" s="13" t="e">
        <f>CORREL($X$11:$X$1168,C$11:C$1168)</f>
        <v>#DIV/0!</v>
      </c>
      <c r="D1268" s="13" t="e">
        <f>CORREL($X$11:$X$1168,D$11:D$1168)</f>
        <v>#DIV/0!</v>
      </c>
      <c r="E1268" s="13" t="e">
        <f>CORREL($X$11:$X$1168,E$11:E$1168)</f>
        <v>#DIV/0!</v>
      </c>
      <c r="F1268" s="13" t="e">
        <f>CORREL($X$11:$X$1168,F$11:F$1168)</f>
        <v>#DIV/0!</v>
      </c>
      <c r="G1268" s="13" t="e">
        <f>CORREL($X$11:$X$1168,G$11:G$1168)</f>
        <v>#DIV/0!</v>
      </c>
      <c r="H1268" s="13" t="e">
        <f>CORREL($X$11:$X$1168,H$11:H$1168)</f>
        <v>#DIV/0!</v>
      </c>
      <c r="I1268" s="13" t="e">
        <f>CORREL($X$11:$X$1168,I$11:I$1168)</f>
        <v>#DIV/0!</v>
      </c>
      <c r="J1268" s="13" t="e">
        <f>CORREL($X$11:$X$1168,J$11:J$1168)</f>
        <v>#DIV/0!</v>
      </c>
      <c r="K1268" s="13" t="e">
        <f>CORREL($X$11:$X$1168,K$11:K$1168)</f>
        <v>#DIV/0!</v>
      </c>
      <c r="L1268" s="13" t="e">
        <f>CORREL($X$11:$X$1168,L$11:L$1168)</f>
        <v>#DIV/0!</v>
      </c>
      <c r="M1268" s="13" t="e">
        <f>CORREL($X$11:$X$1168,M$11:M$1168)</f>
        <v>#DIV/0!</v>
      </c>
      <c r="N1268" s="13" t="e">
        <f>CORREL($X$11:$X$1168,N$11:N$1168)</f>
        <v>#DIV/0!</v>
      </c>
      <c r="O1268" s="13" t="e">
        <f>CORREL($X$11:$X$1168,O$11:O$1168)</f>
        <v>#DIV/0!</v>
      </c>
      <c r="P1268" s="13" t="e">
        <f>CORREL($X$11:$X$1168,P$11:P$1168)</f>
        <v>#DIV/0!</v>
      </c>
      <c r="Q1268" s="13" t="e">
        <f>CORREL($X$11:$X$1168,Q$11:Q$1168)</f>
        <v>#DIV/0!</v>
      </c>
      <c r="R1268" s="13" t="e">
        <f>CORREL($X$11:$X$1168,R$11:R$1168)</f>
        <v>#DIV/0!</v>
      </c>
      <c r="S1268" s="13" t="e">
        <f>CORREL($X$11:$X$1168,S$11:S$1168)</f>
        <v>#DIV/0!</v>
      </c>
      <c r="T1268" s="13" t="e">
        <f>CORREL($X$11:$X$1168,T$11:T$1168)</f>
        <v>#DIV/0!</v>
      </c>
      <c r="U1268" s="13" t="e">
        <f>CORREL($X$11:$X$1168,U$11:U$1168)</f>
        <v>#DIV/0!</v>
      </c>
      <c r="V1268" s="13" t="e">
        <f>CORREL($X$11:$X$1168,V$11:V$1168)</f>
        <v>#DIV/0!</v>
      </c>
      <c r="W1268" s="13" t="e">
        <f>CORREL($X$11:$X$1168,W$11:W$1168)</f>
        <v>#DIV/0!</v>
      </c>
      <c r="X1268" s="18"/>
      <c r="Y1268" s="13"/>
      <c r="Z1268" s="13"/>
      <c r="AA1268" s="13"/>
      <c r="AB1268" s="13"/>
      <c r="AC1268" s="13"/>
      <c r="AD1268" s="13"/>
      <c r="AE1268" s="13"/>
      <c r="AF1268" s="13"/>
      <c r="AG1268" s="13"/>
      <c r="AH1268" s="13"/>
      <c r="AI1268" s="13"/>
      <c r="AJ1268" s="13"/>
      <c r="AK1268" s="13"/>
      <c r="AL1268" s="13"/>
      <c r="AM1268" s="13"/>
      <c r="AN1268" s="13"/>
      <c r="AO1268" s="13"/>
      <c r="AP1268" s="23"/>
    </row>
    <row r="1269" spans="2:42" ht="15">
      <c r="B1269" s="27" t="str">
        <f>Y$1189</f>
        <v>La</v>
      </c>
      <c r="C1269" s="11" t="e">
        <f>CORREL($Y$11:$Y$1168,C$11:C$1168)</f>
        <v>#DIV/0!</v>
      </c>
      <c r="D1269" s="11" t="e">
        <f>CORREL($Y$11:$Y$1168,D$11:D$1168)</f>
        <v>#DIV/0!</v>
      </c>
      <c r="E1269" s="11" t="e">
        <f>CORREL($Y$11:$Y$1168,E$11:E$1168)</f>
        <v>#DIV/0!</v>
      </c>
      <c r="F1269" s="11" t="e">
        <f>CORREL($Y$11:$Y$1168,F$11:F$1168)</f>
        <v>#DIV/0!</v>
      </c>
      <c r="G1269" s="11" t="e">
        <f>CORREL($Y$11:$Y$1168,G$11:G$1168)</f>
        <v>#DIV/0!</v>
      </c>
      <c r="H1269" s="11" t="e">
        <f>CORREL($Y$11:$Y$1168,H$11:H$1168)</f>
        <v>#DIV/0!</v>
      </c>
      <c r="I1269" s="11" t="e">
        <f>CORREL($Y$11:$Y$1168,I$11:I$1168)</f>
        <v>#DIV/0!</v>
      </c>
      <c r="J1269" s="11" t="e">
        <f>CORREL($Y$11:$Y$1168,J$11:J$1168)</f>
        <v>#DIV/0!</v>
      </c>
      <c r="K1269" s="11" t="e">
        <f>CORREL($Y$11:$Y$1168,K$11:K$1168)</f>
        <v>#DIV/0!</v>
      </c>
      <c r="L1269" s="11" t="e">
        <f>CORREL($Y$11:$Y$1168,L$11:L$1168)</f>
        <v>#DIV/0!</v>
      </c>
      <c r="M1269" s="11" t="e">
        <f>CORREL($Y$11:$Y$1168,M$11:M$1168)</f>
        <v>#DIV/0!</v>
      </c>
      <c r="N1269" s="11" t="e">
        <f>CORREL($Y$11:$Y$1168,N$11:N$1168)</f>
        <v>#DIV/0!</v>
      </c>
      <c r="O1269" s="11" t="e">
        <f>CORREL($Y$11:$Y$1168,O$11:O$1168)</f>
        <v>#DIV/0!</v>
      </c>
      <c r="P1269" s="11" t="e">
        <f>CORREL($Y$11:$Y$1168,P$11:P$1168)</f>
        <v>#DIV/0!</v>
      </c>
      <c r="Q1269" s="11" t="e">
        <f>CORREL($Y$11:$Y$1168,Q$11:Q$1168)</f>
        <v>#DIV/0!</v>
      </c>
      <c r="R1269" s="11" t="e">
        <f>CORREL($Y$11:$Y$1168,R$11:R$1168)</f>
        <v>#DIV/0!</v>
      </c>
      <c r="S1269" s="11" t="e">
        <f>CORREL($Y$11:$Y$1168,S$11:S$1168)</f>
        <v>#DIV/0!</v>
      </c>
      <c r="T1269" s="11" t="e">
        <f>CORREL($Y$11:$Y$1168,T$11:T$1168)</f>
        <v>#DIV/0!</v>
      </c>
      <c r="U1269" s="11" t="e">
        <f>CORREL($Y$11:$Y$1168,U$11:U$1168)</f>
        <v>#DIV/0!</v>
      </c>
      <c r="V1269" s="11" t="e">
        <f>CORREL($Y$11:$Y$1168,V$11:V$1168)</f>
        <v>#DIV/0!</v>
      </c>
      <c r="W1269" s="11" t="e">
        <f>CORREL($Y$11:$Y$1168,W$11:W$1168)</f>
        <v>#DIV/0!</v>
      </c>
      <c r="X1269" s="11" t="e">
        <f>CORREL($Y$11:$Y$1168,X$11:X$1168)</f>
        <v>#DIV/0!</v>
      </c>
      <c r="Y1269" s="14"/>
      <c r="Z1269" s="11"/>
      <c r="AA1269" s="11"/>
      <c r="AB1269" s="11"/>
      <c r="AC1269" s="11"/>
      <c r="AD1269" s="11"/>
      <c r="AE1269" s="11"/>
      <c r="AF1269" s="11"/>
      <c r="AG1269" s="11"/>
      <c r="AH1269" s="11"/>
      <c r="AI1269" s="11"/>
      <c r="AJ1269" s="11"/>
      <c r="AK1269" s="11"/>
      <c r="AL1269" s="11"/>
      <c r="AM1269" s="11"/>
      <c r="AN1269" s="11"/>
      <c r="AO1269" s="11"/>
      <c r="AP1269" s="22"/>
    </row>
    <row r="1270" spans="2:42" ht="15">
      <c r="B1270" s="28" t="str">
        <f>Z$1189</f>
        <v>Li</v>
      </c>
      <c r="C1270" s="13" t="e">
        <f>CORREL($Z$11:$Z$1168,C$11:C$1168)</f>
        <v>#DIV/0!</v>
      </c>
      <c r="D1270" s="13" t="e">
        <f>CORREL($Z$11:$Z$1168,D$11:D$1168)</f>
        <v>#DIV/0!</v>
      </c>
      <c r="E1270" s="13" t="e">
        <f>CORREL($Z$11:$Z$1168,E$11:E$1168)</f>
        <v>#DIV/0!</v>
      </c>
      <c r="F1270" s="13" t="e">
        <f>CORREL($Z$11:$Z$1168,F$11:F$1168)</f>
        <v>#DIV/0!</v>
      </c>
      <c r="G1270" s="13" t="e">
        <f>CORREL($Z$11:$Z$1168,G$11:G$1168)</f>
        <v>#DIV/0!</v>
      </c>
      <c r="H1270" s="13" t="e">
        <f>CORREL($Z$11:$Z$1168,H$11:H$1168)</f>
        <v>#DIV/0!</v>
      </c>
      <c r="I1270" s="13" t="e">
        <f>CORREL($Z$11:$Z$1168,I$11:I$1168)</f>
        <v>#DIV/0!</v>
      </c>
      <c r="J1270" s="13" t="e">
        <f>CORREL($Z$11:$Z$1168,J$11:J$1168)</f>
        <v>#DIV/0!</v>
      </c>
      <c r="K1270" s="13" t="e">
        <f>CORREL($Z$11:$Z$1168,K$11:K$1168)</f>
        <v>#DIV/0!</v>
      </c>
      <c r="L1270" s="13" t="e">
        <f>CORREL($Z$11:$Z$1168,L$11:L$1168)</f>
        <v>#DIV/0!</v>
      </c>
      <c r="M1270" s="13" t="e">
        <f>CORREL($Z$11:$Z$1168,M$11:M$1168)</f>
        <v>#DIV/0!</v>
      </c>
      <c r="N1270" s="13" t="e">
        <f>CORREL($Z$11:$Z$1168,N$11:N$1168)</f>
        <v>#DIV/0!</v>
      </c>
      <c r="O1270" s="13" t="e">
        <f>CORREL($Z$11:$Z$1168,O$11:O$1168)</f>
        <v>#DIV/0!</v>
      </c>
      <c r="P1270" s="13" t="e">
        <f>CORREL($Z$11:$Z$1168,P$11:P$1168)</f>
        <v>#DIV/0!</v>
      </c>
      <c r="Q1270" s="13" t="e">
        <f>CORREL($Z$11:$Z$1168,Q$11:Q$1168)</f>
        <v>#DIV/0!</v>
      </c>
      <c r="R1270" s="13" t="e">
        <f>CORREL($Z$11:$Z$1168,R$11:R$1168)</f>
        <v>#DIV/0!</v>
      </c>
      <c r="S1270" s="13" t="e">
        <f>CORREL($Z$11:$Z$1168,S$11:S$1168)</f>
        <v>#DIV/0!</v>
      </c>
      <c r="T1270" s="13" t="e">
        <f>CORREL($Z$11:$Z$1168,T$11:T$1168)</f>
        <v>#DIV/0!</v>
      </c>
      <c r="U1270" s="13" t="e">
        <f>CORREL($Z$11:$Z$1168,U$11:U$1168)</f>
        <v>#DIV/0!</v>
      </c>
      <c r="V1270" s="13" t="e">
        <f>CORREL($Z$11:$Z$1168,V$11:V$1168)</f>
        <v>#DIV/0!</v>
      </c>
      <c r="W1270" s="13" t="e">
        <f>CORREL($Z$11:$Z$1168,W$11:W$1168)</f>
        <v>#DIV/0!</v>
      </c>
      <c r="X1270" s="13" t="e">
        <f>CORREL($Z$11:$Z$1168,X$11:X$1168)</f>
        <v>#DIV/0!</v>
      </c>
      <c r="Y1270" s="13" t="e">
        <f>CORREL($Z$11:$Z$1168,Y$11:Y$1168)</f>
        <v>#DIV/0!</v>
      </c>
      <c r="Z1270" s="18"/>
      <c r="AA1270" s="13"/>
      <c r="AB1270" s="13"/>
      <c r="AC1270" s="13"/>
      <c r="AD1270" s="13"/>
      <c r="AE1270" s="13"/>
      <c r="AF1270" s="13"/>
      <c r="AG1270" s="13"/>
      <c r="AH1270" s="13"/>
      <c r="AI1270" s="13"/>
      <c r="AJ1270" s="13"/>
      <c r="AK1270" s="13"/>
      <c r="AL1270" s="13"/>
      <c r="AM1270" s="13"/>
      <c r="AN1270" s="13"/>
      <c r="AO1270" s="13"/>
      <c r="AP1270" s="23"/>
    </row>
    <row r="1271" spans="2:42" ht="15">
      <c r="B1271" s="29" t="str">
        <f>AA$1189</f>
        <v>Mg</v>
      </c>
      <c r="C1271" s="11" t="e">
        <f>CORREL($AA$11:$AA$1168,C$11:C$1168)</f>
        <v>#DIV/0!</v>
      </c>
      <c r="D1271" s="11" t="e">
        <f>CORREL($AA$11:$AA$1168,D$11:D$1168)</f>
        <v>#DIV/0!</v>
      </c>
      <c r="E1271" s="11" t="e">
        <f>CORREL($AA$11:$AA$1168,E$11:E$1168)</f>
        <v>#DIV/0!</v>
      </c>
      <c r="F1271" s="11" t="e">
        <f>CORREL($AA$11:$AA$1168,F$11:F$1168)</f>
        <v>#DIV/0!</v>
      </c>
      <c r="G1271" s="11" t="e">
        <f>CORREL($AA$11:$AA$1168,G$11:G$1168)</f>
        <v>#DIV/0!</v>
      </c>
      <c r="H1271" s="11" t="e">
        <f>CORREL($AA$11:$AA$1168,H$11:H$1168)</f>
        <v>#DIV/0!</v>
      </c>
      <c r="I1271" s="11" t="e">
        <f>CORREL($AA$11:$AA$1168,I$11:I$1168)</f>
        <v>#DIV/0!</v>
      </c>
      <c r="J1271" s="11" t="e">
        <f>CORREL($AA$11:$AA$1168,J$11:J$1168)</f>
        <v>#DIV/0!</v>
      </c>
      <c r="K1271" s="11" t="e">
        <f>CORREL($AA$11:$AA$1168,K$11:K$1168)</f>
        <v>#DIV/0!</v>
      </c>
      <c r="L1271" s="11" t="e">
        <f>CORREL($AA$11:$AA$1168,L$11:L$1168)</f>
        <v>#DIV/0!</v>
      </c>
      <c r="M1271" s="11" t="e">
        <f>CORREL($AA$11:$AA$1168,M$11:M$1168)</f>
        <v>#DIV/0!</v>
      </c>
      <c r="N1271" s="11" t="e">
        <f>CORREL($AA$11:$AA$1168,N$11:N$1168)</f>
        <v>#DIV/0!</v>
      </c>
      <c r="O1271" s="11" t="e">
        <f>CORREL($AA$11:$AA$1168,O$11:O$1168)</f>
        <v>#DIV/0!</v>
      </c>
      <c r="P1271" s="11" t="e">
        <f>CORREL($AA$11:$AA$1168,P$11:P$1168)</f>
        <v>#DIV/0!</v>
      </c>
      <c r="Q1271" s="11" t="e">
        <f>CORREL($AA$11:$AA$1168,Q$11:Q$1168)</f>
        <v>#DIV/0!</v>
      </c>
      <c r="R1271" s="11" t="e">
        <f>CORREL($AA$11:$AA$1168,R$11:R$1168)</f>
        <v>#DIV/0!</v>
      </c>
      <c r="S1271" s="11" t="e">
        <f>CORREL($AA$11:$AA$1168,S$11:S$1168)</f>
        <v>#DIV/0!</v>
      </c>
      <c r="T1271" s="11" t="e">
        <f>CORREL($AA$11:$AA$1168,T$11:T$1168)</f>
        <v>#DIV/0!</v>
      </c>
      <c r="U1271" s="11" t="e">
        <f>CORREL($AA$11:$AA$1168,U$11:U$1168)</f>
        <v>#DIV/0!</v>
      </c>
      <c r="V1271" s="11" t="e">
        <f>CORREL($AA$11:$AA$1168,V$11:V$1168)</f>
        <v>#DIV/0!</v>
      </c>
      <c r="W1271" s="11" t="e">
        <f>CORREL($AA$11:$AA$1168,W$11:W$1168)</f>
        <v>#DIV/0!</v>
      </c>
      <c r="X1271" s="11" t="e">
        <f>CORREL($AA$11:$AA$1168,X$11:X$1168)</f>
        <v>#DIV/0!</v>
      </c>
      <c r="Y1271" s="11" t="e">
        <f>CORREL($AA$11:$AA$1168,Y$11:Y$1168)</f>
        <v>#DIV/0!</v>
      </c>
      <c r="Z1271" s="11" t="e">
        <f>CORREL($AA$11:$AA$1168,Z$11:Z$1168)</f>
        <v>#DIV/0!</v>
      </c>
      <c r="AA1271" s="15"/>
      <c r="AB1271" s="15"/>
      <c r="AC1271" s="15"/>
      <c r="AD1271" s="15"/>
      <c r="AE1271" s="15"/>
      <c r="AF1271" s="15"/>
      <c r="AG1271" s="15"/>
      <c r="AH1271" s="15"/>
      <c r="AI1271" s="15"/>
      <c r="AJ1271" s="15"/>
      <c r="AK1271" s="15"/>
      <c r="AL1271" s="15"/>
      <c r="AM1271" s="15"/>
      <c r="AN1271" s="15"/>
      <c r="AO1271" s="15"/>
      <c r="AP1271" s="24"/>
    </row>
    <row r="1272" spans="2:42" ht="15">
      <c r="B1272" s="28" t="str">
        <f>AB$1189</f>
        <v>Mn</v>
      </c>
      <c r="C1272" s="13" t="e">
        <f>CORREL($AB$11:$AB$1168,C$11:C$1168)</f>
        <v>#DIV/0!</v>
      </c>
      <c r="D1272" s="13" t="e">
        <f>CORREL($AB$11:$AB$1168,D$11:D$1168)</f>
        <v>#DIV/0!</v>
      </c>
      <c r="E1272" s="13" t="e">
        <f>CORREL($AB$11:$AB$1168,E$11:E$1168)</f>
        <v>#DIV/0!</v>
      </c>
      <c r="F1272" s="13" t="e">
        <f>CORREL($AB$11:$AB$1168,F$11:F$1168)</f>
        <v>#DIV/0!</v>
      </c>
      <c r="G1272" s="13" t="e">
        <f>CORREL($AB$11:$AB$1168,G$11:G$1168)</f>
        <v>#DIV/0!</v>
      </c>
      <c r="H1272" s="13" t="e">
        <f>CORREL($AB$11:$AB$1168,H$11:H$1168)</f>
        <v>#DIV/0!</v>
      </c>
      <c r="I1272" s="13" t="e">
        <f>CORREL($AB$11:$AB$1168,I$11:I$1168)</f>
        <v>#DIV/0!</v>
      </c>
      <c r="J1272" s="13" t="e">
        <f>CORREL($AB$11:$AB$1168,J$11:J$1168)</f>
        <v>#DIV/0!</v>
      </c>
      <c r="K1272" s="13" t="e">
        <f>CORREL($AB$11:$AB$1168,K$11:K$1168)</f>
        <v>#DIV/0!</v>
      </c>
      <c r="L1272" s="13" t="e">
        <f>CORREL($AB$11:$AB$1168,L$11:L$1168)</f>
        <v>#DIV/0!</v>
      </c>
      <c r="M1272" s="13" t="e">
        <f>CORREL($AB$11:$AB$1168,M$11:M$1168)</f>
        <v>#DIV/0!</v>
      </c>
      <c r="N1272" s="13" t="e">
        <f>CORREL($AB$11:$AB$1168,N$11:N$1168)</f>
        <v>#DIV/0!</v>
      </c>
      <c r="O1272" s="13" t="e">
        <f>CORREL($AB$11:$AB$1168,O$11:O$1168)</f>
        <v>#DIV/0!</v>
      </c>
      <c r="P1272" s="13" t="e">
        <f>CORREL($AB$11:$AB$1168,P$11:P$1168)</f>
        <v>#DIV/0!</v>
      </c>
      <c r="Q1272" s="13" t="e">
        <f>CORREL($AB$11:$AB$1168,Q$11:Q$1168)</f>
        <v>#DIV/0!</v>
      </c>
      <c r="R1272" s="13" t="e">
        <f>CORREL($AB$11:$AB$1168,R$11:R$1168)</f>
        <v>#DIV/0!</v>
      </c>
      <c r="S1272" s="13" t="e">
        <f>CORREL($AB$11:$AB$1168,S$11:S$1168)</f>
        <v>#DIV/0!</v>
      </c>
      <c r="T1272" s="13" t="e">
        <f>CORREL($AB$11:$AB$1168,T$11:T$1168)</f>
        <v>#DIV/0!</v>
      </c>
      <c r="U1272" s="13" t="e">
        <f>CORREL($AB$11:$AB$1168,U$11:U$1168)</f>
        <v>#DIV/0!</v>
      </c>
      <c r="V1272" s="13" t="e">
        <f>CORREL($AB$11:$AB$1168,V$11:V$1168)</f>
        <v>#DIV/0!</v>
      </c>
      <c r="W1272" s="13" t="e">
        <f>CORREL($AB$11:$AB$1168,W$11:W$1168)</f>
        <v>#DIV/0!</v>
      </c>
      <c r="X1272" s="13" t="e">
        <f>CORREL($AB$11:$AB$1168,X$11:X$1168)</f>
        <v>#DIV/0!</v>
      </c>
      <c r="Y1272" s="13" t="e">
        <f>CORREL($AB$11:$AB$1168,Y$11:Y$1168)</f>
        <v>#DIV/0!</v>
      </c>
      <c r="Z1272" s="13" t="e">
        <f>CORREL($AB$11:$AB$1168,Z$11:Z$1168)</f>
        <v>#DIV/0!</v>
      </c>
      <c r="AA1272" s="13" t="e">
        <f>CORREL($AB$11:$AB$1168,AA$11:AA$1168)</f>
        <v>#DIV/0!</v>
      </c>
      <c r="AB1272" s="18"/>
      <c r="AC1272" s="13"/>
      <c r="AD1272" s="13"/>
      <c r="AE1272" s="13"/>
      <c r="AF1272" s="13"/>
      <c r="AG1272" s="13"/>
      <c r="AH1272" s="13"/>
      <c r="AI1272" s="13"/>
      <c r="AJ1272" s="13"/>
      <c r="AK1272" s="13"/>
      <c r="AL1272" s="13"/>
      <c r="AM1272" s="13"/>
      <c r="AN1272" s="13"/>
      <c r="AO1272" s="13"/>
      <c r="AP1272" s="23"/>
    </row>
    <row r="1273" spans="2:42" ht="15">
      <c r="B1273" s="27" t="str">
        <f>AC$1189</f>
        <v>Mo</v>
      </c>
      <c r="C1273" s="11" t="e">
        <f>CORREL($AC$11:$AC$1168,C$11:C$1168)</f>
        <v>#DIV/0!</v>
      </c>
      <c r="D1273" s="11" t="e">
        <f>CORREL($AC$11:$AC$1168,D$11:D$1168)</f>
        <v>#DIV/0!</v>
      </c>
      <c r="E1273" s="11" t="e">
        <f>CORREL($AC$11:$AC$1168,E$11:E$1168)</f>
        <v>#DIV/0!</v>
      </c>
      <c r="F1273" s="11" t="e">
        <f>CORREL($AC$11:$AC$1168,F$11:F$1168)</f>
        <v>#DIV/0!</v>
      </c>
      <c r="G1273" s="11" t="e">
        <f>CORREL($AC$11:$AC$1168,G$11:G$1168)</f>
        <v>#DIV/0!</v>
      </c>
      <c r="H1273" s="11" t="e">
        <f>CORREL($AC$11:$AC$1168,H$11:H$1168)</f>
        <v>#DIV/0!</v>
      </c>
      <c r="I1273" s="11" t="e">
        <f>CORREL($AC$11:$AC$1168,I$11:I$1168)</f>
        <v>#DIV/0!</v>
      </c>
      <c r="J1273" s="11" t="e">
        <f>CORREL($AC$11:$AC$1168,J$11:J$1168)</f>
        <v>#DIV/0!</v>
      </c>
      <c r="K1273" s="11" t="e">
        <f>CORREL($AC$11:$AC$1168,K$11:K$1168)</f>
        <v>#DIV/0!</v>
      </c>
      <c r="L1273" s="11" t="e">
        <f>CORREL($AC$11:$AC$1168,L$11:L$1168)</f>
        <v>#DIV/0!</v>
      </c>
      <c r="M1273" s="11" t="e">
        <f>CORREL($AC$11:$AC$1168,M$11:M$1168)</f>
        <v>#DIV/0!</v>
      </c>
      <c r="N1273" s="11" t="e">
        <f>CORREL($AC$11:$AC$1168,N$11:N$1168)</f>
        <v>#DIV/0!</v>
      </c>
      <c r="O1273" s="11" t="e">
        <f>CORREL($AC$11:$AC$1168,O$11:O$1168)</f>
        <v>#DIV/0!</v>
      </c>
      <c r="P1273" s="11" t="e">
        <f>CORREL($AC$11:$AC$1168,P$11:P$1168)</f>
        <v>#DIV/0!</v>
      </c>
      <c r="Q1273" s="11" t="e">
        <f>CORREL($AC$11:$AC$1168,Q$11:Q$1168)</f>
        <v>#DIV/0!</v>
      </c>
      <c r="R1273" s="11" t="e">
        <f>CORREL($AC$11:$AC$1168,R$11:R$1168)</f>
        <v>#DIV/0!</v>
      </c>
      <c r="S1273" s="11" t="e">
        <f>CORREL($AC$11:$AC$1168,S$11:S$1168)</f>
        <v>#DIV/0!</v>
      </c>
      <c r="T1273" s="11" t="e">
        <f>CORREL($AC$11:$AC$1168,T$11:T$1168)</f>
        <v>#DIV/0!</v>
      </c>
      <c r="U1273" s="11" t="e">
        <f>CORREL($AC$11:$AC$1168,U$11:U$1168)</f>
        <v>#DIV/0!</v>
      </c>
      <c r="V1273" s="11" t="e">
        <f>CORREL($AC$11:$AC$1168,V$11:V$1168)</f>
        <v>#DIV/0!</v>
      </c>
      <c r="W1273" s="11" t="e">
        <f>CORREL($AC$11:$AC$1168,W$11:W$1168)</f>
        <v>#DIV/0!</v>
      </c>
      <c r="X1273" s="11" t="e">
        <f>CORREL($AC$11:$AC$1168,X$11:X$1168)</f>
        <v>#DIV/0!</v>
      </c>
      <c r="Y1273" s="11" t="e">
        <f>CORREL($AC$11:$AC$1168,Y$11:Y$1168)</f>
        <v>#DIV/0!</v>
      </c>
      <c r="Z1273" s="11" t="e">
        <f>CORREL($AC$11:$AC$1168,Z$11:Z$1168)</f>
        <v>#DIV/0!</v>
      </c>
      <c r="AA1273" s="11" t="e">
        <f>CORREL($AC$11:$AC$1168,AA$11:AA$1168)</f>
        <v>#DIV/0!</v>
      </c>
      <c r="AB1273" s="11" t="e">
        <f>CORREL($AC$11:$AC$1168,AB$11:AB$1168)</f>
        <v>#DIV/0!</v>
      </c>
      <c r="AC1273" s="14"/>
      <c r="AD1273" s="11"/>
      <c r="AE1273" s="11"/>
      <c r="AF1273" s="11"/>
      <c r="AG1273" s="11"/>
      <c r="AH1273" s="11"/>
      <c r="AI1273" s="11"/>
      <c r="AJ1273" s="11"/>
      <c r="AK1273" s="11"/>
      <c r="AL1273" s="11"/>
      <c r="AM1273" s="11"/>
      <c r="AN1273" s="11"/>
      <c r="AO1273" s="11"/>
      <c r="AP1273" s="22"/>
    </row>
    <row r="1274" spans="2:42" ht="15">
      <c r="B1274" s="28" t="str">
        <f>AD$1189</f>
        <v>Na</v>
      </c>
      <c r="C1274" s="13" t="e">
        <f>CORREL($AD$11:$AD$1168,C$11:C$1168)</f>
        <v>#DIV/0!</v>
      </c>
      <c r="D1274" s="13" t="e">
        <f>CORREL($AD$11:$AD$1168,D$11:D$1168)</f>
        <v>#DIV/0!</v>
      </c>
      <c r="E1274" s="13" t="e">
        <f>CORREL($AD$11:$AD$1168,E$11:E$1168)</f>
        <v>#DIV/0!</v>
      </c>
      <c r="F1274" s="13" t="e">
        <f>CORREL($AD$11:$AD$1168,F$11:F$1168)</f>
        <v>#DIV/0!</v>
      </c>
      <c r="G1274" s="13" t="e">
        <f>CORREL($AD$11:$AD$1168,G$11:G$1168)</f>
        <v>#DIV/0!</v>
      </c>
      <c r="H1274" s="13" t="e">
        <f>CORREL($AD$11:$AD$1168,H$11:H$1168)</f>
        <v>#DIV/0!</v>
      </c>
      <c r="I1274" s="13" t="e">
        <f>CORREL($AD$11:$AD$1168,I$11:I$1168)</f>
        <v>#DIV/0!</v>
      </c>
      <c r="J1274" s="13" t="e">
        <f>CORREL($AD$11:$AD$1168,J$11:J$1168)</f>
        <v>#DIV/0!</v>
      </c>
      <c r="K1274" s="13" t="e">
        <f>CORREL($AD$11:$AD$1168,K$11:K$1168)</f>
        <v>#DIV/0!</v>
      </c>
      <c r="L1274" s="13" t="e">
        <f>CORREL($AD$11:$AD$1168,L$11:L$1168)</f>
        <v>#DIV/0!</v>
      </c>
      <c r="M1274" s="13" t="e">
        <f>CORREL($AD$11:$AD$1168,M$11:M$1168)</f>
        <v>#DIV/0!</v>
      </c>
      <c r="N1274" s="13" t="e">
        <f>CORREL($AD$11:$AD$1168,N$11:N$1168)</f>
        <v>#DIV/0!</v>
      </c>
      <c r="O1274" s="13" t="e">
        <f>CORREL($AD$11:$AD$1168,O$11:O$1168)</f>
        <v>#DIV/0!</v>
      </c>
      <c r="P1274" s="13" t="e">
        <f>CORREL($AD$11:$AD$1168,P$11:P$1168)</f>
        <v>#DIV/0!</v>
      </c>
      <c r="Q1274" s="13" t="e">
        <f>CORREL($AD$11:$AD$1168,Q$11:Q$1168)</f>
        <v>#DIV/0!</v>
      </c>
      <c r="R1274" s="13" t="e">
        <f>CORREL($AD$11:$AD$1168,R$11:R$1168)</f>
        <v>#DIV/0!</v>
      </c>
      <c r="S1274" s="13" t="e">
        <f>CORREL($AD$11:$AD$1168,S$11:S$1168)</f>
        <v>#DIV/0!</v>
      </c>
      <c r="T1274" s="13" t="e">
        <f>CORREL($AD$11:$AD$1168,T$11:T$1168)</f>
        <v>#DIV/0!</v>
      </c>
      <c r="U1274" s="13" t="e">
        <f>CORREL($AD$11:$AD$1168,U$11:U$1168)</f>
        <v>#DIV/0!</v>
      </c>
      <c r="V1274" s="13" t="e">
        <f>CORREL($AD$11:$AD$1168,V$11:V$1168)</f>
        <v>#DIV/0!</v>
      </c>
      <c r="W1274" s="13" t="e">
        <f>CORREL($AD$11:$AD$1168,W$11:W$1168)</f>
        <v>#DIV/0!</v>
      </c>
      <c r="X1274" s="13" t="e">
        <f>CORREL($AD$11:$AD$1168,X$11:X$1168)</f>
        <v>#DIV/0!</v>
      </c>
      <c r="Y1274" s="13" t="e">
        <f>CORREL($AD$11:$AD$1168,Y$11:Y$1168)</f>
        <v>#DIV/0!</v>
      </c>
      <c r="Z1274" s="13" t="e">
        <f>CORREL($AD$11:$AD$1168,Z$11:Z$1168)</f>
        <v>#DIV/0!</v>
      </c>
      <c r="AA1274" s="13" t="e">
        <f>CORREL($AD$11:$AD$1168,AA$11:AA$1168)</f>
        <v>#DIV/0!</v>
      </c>
      <c r="AB1274" s="13" t="e">
        <f>CORREL($AD$11:$AD$1168,AB$11:AB$1168)</f>
        <v>#DIV/0!</v>
      </c>
      <c r="AC1274" s="13" t="e">
        <f>CORREL($AD$11:$AD$1168,AC$11:AC$1168)</f>
        <v>#DIV/0!</v>
      </c>
      <c r="AD1274" s="18"/>
      <c r="AE1274" s="13"/>
      <c r="AF1274" s="13"/>
      <c r="AG1274" s="13"/>
      <c r="AH1274" s="13"/>
      <c r="AI1274" s="13"/>
      <c r="AJ1274" s="13"/>
      <c r="AK1274" s="13"/>
      <c r="AL1274" s="13"/>
      <c r="AM1274" s="13"/>
      <c r="AN1274" s="13"/>
      <c r="AO1274" s="13"/>
      <c r="AP1274" s="23"/>
    </row>
    <row r="1275" spans="2:42" ht="15">
      <c r="B1275" s="27" t="str">
        <f>AE$1189</f>
        <v>Nb</v>
      </c>
      <c r="C1275" s="11" t="e">
        <f>CORREL($AE$11:$AE$1168,C$11:C$1168)</f>
        <v>#DIV/0!</v>
      </c>
      <c r="D1275" s="11" t="e">
        <f>CORREL($AE$11:$AE$1168,D$11:D$1168)</f>
        <v>#DIV/0!</v>
      </c>
      <c r="E1275" s="11" t="e">
        <f>CORREL($AE$11:$AE$1168,E$11:E$1168)</f>
        <v>#DIV/0!</v>
      </c>
      <c r="F1275" s="11" t="e">
        <f>CORREL($AE$11:$AE$1168,F$11:F$1168)</f>
        <v>#DIV/0!</v>
      </c>
      <c r="G1275" s="11" t="e">
        <f>CORREL($AE$11:$AE$1168,G$11:G$1168)</f>
        <v>#DIV/0!</v>
      </c>
      <c r="H1275" s="11" t="e">
        <f>CORREL($AE$11:$AE$1168,H$11:H$1168)</f>
        <v>#DIV/0!</v>
      </c>
      <c r="I1275" s="11" t="e">
        <f>CORREL($AE$11:$AE$1168,I$11:I$1168)</f>
        <v>#DIV/0!</v>
      </c>
      <c r="J1275" s="11" t="e">
        <f>CORREL($AE$11:$AE$1168,J$11:J$1168)</f>
        <v>#DIV/0!</v>
      </c>
      <c r="K1275" s="11" t="e">
        <f>CORREL($AE$11:$AE$1168,K$11:K$1168)</f>
        <v>#DIV/0!</v>
      </c>
      <c r="L1275" s="11" t="e">
        <f>CORREL($AE$11:$AE$1168,L$11:L$1168)</f>
        <v>#DIV/0!</v>
      </c>
      <c r="M1275" s="11" t="e">
        <f>CORREL($AE$11:$AE$1168,M$11:M$1168)</f>
        <v>#DIV/0!</v>
      </c>
      <c r="N1275" s="11" t="e">
        <f>CORREL($AE$11:$AE$1168,N$11:N$1168)</f>
        <v>#DIV/0!</v>
      </c>
      <c r="O1275" s="11" t="e">
        <f>CORREL($AE$11:$AE$1168,O$11:O$1168)</f>
        <v>#DIV/0!</v>
      </c>
      <c r="P1275" s="11" t="e">
        <f>CORREL($AE$11:$AE$1168,P$11:P$1168)</f>
        <v>#DIV/0!</v>
      </c>
      <c r="Q1275" s="11" t="e">
        <f>CORREL($AE$11:$AE$1168,Q$11:Q$1168)</f>
        <v>#DIV/0!</v>
      </c>
      <c r="R1275" s="11" t="e">
        <f>CORREL($AE$11:$AE$1168,R$11:R$1168)</f>
        <v>#DIV/0!</v>
      </c>
      <c r="S1275" s="11" t="e">
        <f>CORREL($AE$11:$AE$1168,S$11:S$1168)</f>
        <v>#DIV/0!</v>
      </c>
      <c r="T1275" s="11" t="e">
        <f>CORREL($AE$11:$AE$1168,T$11:T$1168)</f>
        <v>#DIV/0!</v>
      </c>
      <c r="U1275" s="11" t="e">
        <f>CORREL($AE$11:$AE$1168,U$11:U$1168)</f>
        <v>#DIV/0!</v>
      </c>
      <c r="V1275" s="11" t="e">
        <f>CORREL($AE$11:$AE$1168,V$11:V$1168)</f>
        <v>#DIV/0!</v>
      </c>
      <c r="W1275" s="11" t="e">
        <f>CORREL($AE$11:$AE$1168,W$11:W$1168)</f>
        <v>#DIV/0!</v>
      </c>
      <c r="X1275" s="11" t="e">
        <f>CORREL($AE$11:$AE$1168,X$11:X$1168)</f>
        <v>#DIV/0!</v>
      </c>
      <c r="Y1275" s="11" t="e">
        <f>CORREL($AE$11:$AE$1168,Y$11:Y$1168)</f>
        <v>#DIV/0!</v>
      </c>
      <c r="Z1275" s="11" t="e">
        <f>CORREL($AE$11:$AE$1168,Z$11:Z$1168)</f>
        <v>#DIV/0!</v>
      </c>
      <c r="AA1275" s="11" t="e">
        <f>CORREL($AE$11:$AE$1168,AA$11:AA$1168)</f>
        <v>#DIV/0!</v>
      </c>
      <c r="AB1275" s="11" t="e">
        <f>CORREL($AE$11:$AE$1168,AB$11:AB$1168)</f>
        <v>#DIV/0!</v>
      </c>
      <c r="AC1275" s="11" t="e">
        <f>CORREL($AE$11:$AE$1168,AC$11:AC$1168)</f>
        <v>#DIV/0!</v>
      </c>
      <c r="AD1275" s="11" t="e">
        <f>CORREL($AE$11:$AE$1168,AD$11:AD$1168)</f>
        <v>#DIV/0!</v>
      </c>
      <c r="AE1275" s="14"/>
      <c r="AF1275" s="11"/>
      <c r="AG1275" s="11"/>
      <c r="AH1275" s="11"/>
      <c r="AI1275" s="11"/>
      <c r="AJ1275" s="11"/>
      <c r="AK1275" s="11"/>
      <c r="AL1275" s="11"/>
      <c r="AM1275" s="11"/>
      <c r="AN1275" s="11"/>
      <c r="AO1275" s="11"/>
      <c r="AP1275" s="22"/>
    </row>
    <row r="1276" spans="2:42" ht="15">
      <c r="B1276" s="28" t="str">
        <f>AF$1189</f>
        <v>Ni</v>
      </c>
      <c r="C1276" s="13" t="e">
        <f>CORREL($AF$11:$AF$1168,C$11:C$1168)</f>
        <v>#DIV/0!</v>
      </c>
      <c r="D1276" s="13" t="e">
        <f>CORREL($AF$11:$AF$1168,D$11:D$1168)</f>
        <v>#DIV/0!</v>
      </c>
      <c r="E1276" s="13" t="e">
        <f>CORREL($AF$11:$AF$1168,E$11:E$1168)</f>
        <v>#DIV/0!</v>
      </c>
      <c r="F1276" s="13" t="e">
        <f>CORREL($AF$11:$AF$1168,F$11:F$1168)</f>
        <v>#DIV/0!</v>
      </c>
      <c r="G1276" s="13" t="e">
        <f>CORREL($AF$11:$AF$1168,G$11:G$1168)</f>
        <v>#DIV/0!</v>
      </c>
      <c r="H1276" s="13" t="e">
        <f>CORREL($AF$11:$AF$1168,H$11:H$1168)</f>
        <v>#DIV/0!</v>
      </c>
      <c r="I1276" s="13" t="e">
        <f>CORREL($AF$11:$AF$1168,I$11:I$1168)</f>
        <v>#DIV/0!</v>
      </c>
      <c r="J1276" s="13" t="e">
        <f>CORREL($AF$11:$AF$1168,J$11:J$1168)</f>
        <v>#DIV/0!</v>
      </c>
      <c r="K1276" s="13" t="e">
        <f>CORREL($AF$11:$AF$1168,K$11:K$1168)</f>
        <v>#DIV/0!</v>
      </c>
      <c r="L1276" s="13" t="e">
        <f>CORREL($AF$11:$AF$1168,L$11:L$1168)</f>
        <v>#DIV/0!</v>
      </c>
      <c r="M1276" s="13" t="e">
        <f>CORREL($AF$11:$AF$1168,M$11:M$1168)</f>
        <v>#DIV/0!</v>
      </c>
      <c r="N1276" s="13" t="e">
        <f>CORREL($AF$11:$AF$1168,N$11:N$1168)</f>
        <v>#DIV/0!</v>
      </c>
      <c r="O1276" s="13" t="e">
        <f>CORREL($AF$11:$AF$1168,O$11:O$1168)</f>
        <v>#DIV/0!</v>
      </c>
      <c r="P1276" s="13" t="e">
        <f>CORREL($AF$11:$AF$1168,P$11:P$1168)</f>
        <v>#DIV/0!</v>
      </c>
      <c r="Q1276" s="13" t="e">
        <f>CORREL($AF$11:$AF$1168,Q$11:Q$1168)</f>
        <v>#DIV/0!</v>
      </c>
      <c r="R1276" s="13" t="e">
        <f>CORREL($AF$11:$AF$1168,R$11:R$1168)</f>
        <v>#DIV/0!</v>
      </c>
      <c r="S1276" s="13" t="e">
        <f>CORREL($AF$11:$AF$1168,S$11:S$1168)</f>
        <v>#DIV/0!</v>
      </c>
      <c r="T1276" s="13" t="e">
        <f>CORREL($AF$11:$AF$1168,T$11:T$1168)</f>
        <v>#DIV/0!</v>
      </c>
      <c r="U1276" s="13" t="e">
        <f>CORREL($AF$11:$AF$1168,U$11:U$1168)</f>
        <v>#DIV/0!</v>
      </c>
      <c r="V1276" s="13" t="e">
        <f>CORREL($AF$11:$AF$1168,V$11:V$1168)</f>
        <v>#DIV/0!</v>
      </c>
      <c r="W1276" s="13" t="e">
        <f>CORREL($AF$11:$AF$1168,W$11:W$1168)</f>
        <v>#DIV/0!</v>
      </c>
      <c r="X1276" s="13" t="e">
        <f>CORREL($AF$11:$AF$1168,X$11:X$1168)</f>
        <v>#DIV/0!</v>
      </c>
      <c r="Y1276" s="13" t="e">
        <f>CORREL($AF$11:$AF$1168,Y$11:Y$1168)</f>
        <v>#DIV/0!</v>
      </c>
      <c r="Z1276" s="13" t="e">
        <f>CORREL($AF$11:$AF$1168,Z$11:Z$1168)</f>
        <v>#DIV/0!</v>
      </c>
      <c r="AA1276" s="13" t="e">
        <f>CORREL($AF$11:$AF$1168,AA$11:AA$1168)</f>
        <v>#DIV/0!</v>
      </c>
      <c r="AB1276" s="13" t="e">
        <f>CORREL($AF$11:$AF$1168,AB$11:AB$1168)</f>
        <v>#DIV/0!</v>
      </c>
      <c r="AC1276" s="13" t="e">
        <f>CORREL($AF$11:$AF$1168,AC$11:AC$1168)</f>
        <v>#DIV/0!</v>
      </c>
      <c r="AD1276" s="13" t="e">
        <f>CORREL($AF$11:$AF$1168,AD$11:AD$1168)</f>
        <v>#DIV/0!</v>
      </c>
      <c r="AE1276" s="13" t="e">
        <f>CORREL($AF$11:$AF$1168,AE$11:AE$1168)</f>
        <v>#DIV/0!</v>
      </c>
      <c r="AF1276" s="18"/>
      <c r="AG1276" s="13"/>
      <c r="AH1276" s="13"/>
      <c r="AI1276" s="13"/>
      <c r="AJ1276" s="13"/>
      <c r="AK1276" s="13"/>
      <c r="AL1276" s="13"/>
      <c r="AM1276" s="13"/>
      <c r="AN1276" s="13"/>
      <c r="AO1276" s="13"/>
      <c r="AP1276" s="23"/>
    </row>
    <row r="1277" spans="2:42" ht="15">
      <c r="B1277" s="27" t="str">
        <f>AG$1189</f>
        <v>P</v>
      </c>
      <c r="C1277" s="11" t="e">
        <f>CORREL($AG$11:$AG$1168,C$11:C$1168)</f>
        <v>#DIV/0!</v>
      </c>
      <c r="D1277" s="11" t="e">
        <f>CORREL($AG$11:$AG$1168,D$11:D$1168)</f>
        <v>#DIV/0!</v>
      </c>
      <c r="E1277" s="11" t="e">
        <f>CORREL($AG$11:$AG$1168,E$11:E$1168)</f>
        <v>#DIV/0!</v>
      </c>
      <c r="F1277" s="11" t="e">
        <f>CORREL($AG$11:$AG$1168,F$11:F$1168)</f>
        <v>#DIV/0!</v>
      </c>
      <c r="G1277" s="11" t="e">
        <f>CORREL($AG$11:$AG$1168,G$11:G$1168)</f>
        <v>#DIV/0!</v>
      </c>
      <c r="H1277" s="11" t="e">
        <f>CORREL($AG$11:$AG$1168,H$11:H$1168)</f>
        <v>#DIV/0!</v>
      </c>
      <c r="I1277" s="11" t="e">
        <f>CORREL($AG$11:$AG$1168,I$11:I$1168)</f>
        <v>#DIV/0!</v>
      </c>
      <c r="J1277" s="11" t="e">
        <f>CORREL($AG$11:$AG$1168,J$11:J$1168)</f>
        <v>#DIV/0!</v>
      </c>
      <c r="K1277" s="11" t="e">
        <f>CORREL($AG$11:$AG$1168,K$11:K$1168)</f>
        <v>#DIV/0!</v>
      </c>
      <c r="L1277" s="11" t="e">
        <f>CORREL($AG$11:$AG$1168,L$11:L$1168)</f>
        <v>#DIV/0!</v>
      </c>
      <c r="M1277" s="11" t="e">
        <f>CORREL($AG$11:$AG$1168,M$11:M$1168)</f>
        <v>#DIV/0!</v>
      </c>
      <c r="N1277" s="11" t="e">
        <f>CORREL($AG$11:$AG$1168,N$11:N$1168)</f>
        <v>#DIV/0!</v>
      </c>
      <c r="O1277" s="11" t="e">
        <f>CORREL($AG$11:$AG$1168,O$11:O$1168)</f>
        <v>#DIV/0!</v>
      </c>
      <c r="P1277" s="11" t="e">
        <f>CORREL($AG$11:$AG$1168,P$11:P$1168)</f>
        <v>#DIV/0!</v>
      </c>
      <c r="Q1277" s="11" t="e">
        <f>CORREL($AG$11:$AG$1168,Q$11:Q$1168)</f>
        <v>#DIV/0!</v>
      </c>
      <c r="R1277" s="11" t="e">
        <f>CORREL($AG$11:$AG$1168,R$11:R$1168)</f>
        <v>#DIV/0!</v>
      </c>
      <c r="S1277" s="11" t="e">
        <f>CORREL($AG$11:$AG$1168,S$11:S$1168)</f>
        <v>#DIV/0!</v>
      </c>
      <c r="T1277" s="11" t="e">
        <f>CORREL($AG$11:$AG$1168,T$11:T$1168)</f>
        <v>#DIV/0!</v>
      </c>
      <c r="U1277" s="11" t="e">
        <f>CORREL($AG$11:$AG$1168,U$11:U$1168)</f>
        <v>#DIV/0!</v>
      </c>
      <c r="V1277" s="11" t="e">
        <f>CORREL($AG$11:$AG$1168,V$11:V$1168)</f>
        <v>#DIV/0!</v>
      </c>
      <c r="W1277" s="11" t="e">
        <f>CORREL($AG$11:$AG$1168,W$11:W$1168)</f>
        <v>#DIV/0!</v>
      </c>
      <c r="X1277" s="11" t="e">
        <f>CORREL($AG$11:$AG$1168,X$11:X$1168)</f>
        <v>#DIV/0!</v>
      </c>
      <c r="Y1277" s="11" t="e">
        <f>CORREL($AG$11:$AG$1168,Y$11:Y$1168)</f>
        <v>#DIV/0!</v>
      </c>
      <c r="Z1277" s="11" t="e">
        <f>CORREL($AG$11:$AG$1168,Z$11:Z$1168)</f>
        <v>#DIV/0!</v>
      </c>
      <c r="AA1277" s="11" t="e">
        <f>CORREL($AG$11:$AG$1168,AA$11:AA$1168)</f>
        <v>#DIV/0!</v>
      </c>
      <c r="AB1277" s="11" t="e">
        <f>CORREL($AG$11:$AG$1168,AB$11:AB$1168)</f>
        <v>#DIV/0!</v>
      </c>
      <c r="AC1277" s="11" t="e">
        <f>CORREL($AG$11:$AG$1168,AC$11:AC$1168)</f>
        <v>#DIV/0!</v>
      </c>
      <c r="AD1277" s="11" t="e">
        <f>CORREL($AG$11:$AG$1168,AD$11:AD$1168)</f>
        <v>#DIV/0!</v>
      </c>
      <c r="AE1277" s="11" t="e">
        <f>CORREL($AG$11:$AG$1168,AE$11:AE$1168)</f>
        <v>#DIV/0!</v>
      </c>
      <c r="AF1277" s="11" t="e">
        <f>CORREL($AG$11:$AG$1168,AF$11:AF$1168)</f>
        <v>#DIV/0!</v>
      </c>
      <c r="AG1277" s="14"/>
      <c r="AH1277" s="11"/>
      <c r="AI1277" s="11"/>
      <c r="AJ1277" s="11"/>
      <c r="AK1277" s="11"/>
      <c r="AL1277" s="11"/>
      <c r="AM1277" s="11"/>
      <c r="AN1277" s="11"/>
      <c r="AO1277" s="11"/>
      <c r="AP1277" s="22"/>
    </row>
    <row r="1278" spans="2:42" ht="15">
      <c r="B1278" s="28" t="str">
        <f>AH$1189</f>
        <v>Pb</v>
      </c>
      <c r="C1278" s="13" t="e">
        <f>CORREL($AH$11:$AH$1168,C$11:C$1168)</f>
        <v>#DIV/0!</v>
      </c>
      <c r="D1278" s="13" t="e">
        <f>CORREL($AH$11:$AH$1168,D$11:D$1168)</f>
        <v>#DIV/0!</v>
      </c>
      <c r="E1278" s="13" t="e">
        <f>CORREL($AH$11:$AH$1168,E$11:E$1168)</f>
        <v>#DIV/0!</v>
      </c>
      <c r="F1278" s="13" t="e">
        <f>CORREL($AH$11:$AH$1168,F$11:F$1168)</f>
        <v>#DIV/0!</v>
      </c>
      <c r="G1278" s="13" t="e">
        <f>CORREL($AH$11:$AH$1168,G$11:G$1168)</f>
        <v>#DIV/0!</v>
      </c>
      <c r="H1278" s="13" t="e">
        <f>CORREL($AH$11:$AH$1168,H$11:H$1168)</f>
        <v>#DIV/0!</v>
      </c>
      <c r="I1278" s="13" t="e">
        <f>CORREL($AH$11:$AH$1168,I$11:I$1168)</f>
        <v>#DIV/0!</v>
      </c>
      <c r="J1278" s="13" t="e">
        <f>CORREL($AH$11:$AH$1168,J$11:J$1168)</f>
        <v>#DIV/0!</v>
      </c>
      <c r="K1278" s="13" t="e">
        <f>CORREL($AH$11:$AH$1168,K$11:K$1168)</f>
        <v>#DIV/0!</v>
      </c>
      <c r="L1278" s="13" t="e">
        <f>CORREL($AH$11:$AH$1168,L$11:L$1168)</f>
        <v>#DIV/0!</v>
      </c>
      <c r="M1278" s="13" t="e">
        <f>CORREL($AH$11:$AH$1168,M$11:M$1168)</f>
        <v>#DIV/0!</v>
      </c>
      <c r="N1278" s="13" t="e">
        <f>CORREL($AH$11:$AH$1168,N$11:N$1168)</f>
        <v>#DIV/0!</v>
      </c>
      <c r="O1278" s="13" t="e">
        <f>CORREL($AH$11:$AH$1168,O$11:O$1168)</f>
        <v>#DIV/0!</v>
      </c>
      <c r="P1278" s="13" t="e">
        <f>CORREL($AH$11:$AH$1168,P$11:P$1168)</f>
        <v>#DIV/0!</v>
      </c>
      <c r="Q1278" s="13" t="e">
        <f>CORREL($AH$11:$AH$1168,Q$11:Q$1168)</f>
        <v>#DIV/0!</v>
      </c>
      <c r="R1278" s="13" t="e">
        <f>CORREL($AH$11:$AH$1168,R$11:R$1168)</f>
        <v>#DIV/0!</v>
      </c>
      <c r="S1278" s="13" t="e">
        <f>CORREL($AH$11:$AH$1168,S$11:S$1168)</f>
        <v>#DIV/0!</v>
      </c>
      <c r="T1278" s="13" t="e">
        <f>CORREL($AH$11:$AH$1168,T$11:T$1168)</f>
        <v>#DIV/0!</v>
      </c>
      <c r="U1278" s="13" t="e">
        <f>CORREL($AH$11:$AH$1168,U$11:U$1168)</f>
        <v>#DIV/0!</v>
      </c>
      <c r="V1278" s="13" t="e">
        <f>CORREL($AH$11:$AH$1168,V$11:V$1168)</f>
        <v>#DIV/0!</v>
      </c>
      <c r="W1278" s="13" t="e">
        <f>CORREL($AH$11:$AH$1168,W$11:W$1168)</f>
        <v>#DIV/0!</v>
      </c>
      <c r="X1278" s="13" t="e">
        <f>CORREL($AH$11:$AH$1168,X$11:X$1168)</f>
        <v>#DIV/0!</v>
      </c>
      <c r="Y1278" s="13" t="e">
        <f>CORREL($AH$11:$AH$1168,Y$11:Y$1168)</f>
        <v>#DIV/0!</v>
      </c>
      <c r="Z1278" s="13" t="e">
        <f>CORREL($AH$11:$AH$1168,Z$11:Z$1168)</f>
        <v>#DIV/0!</v>
      </c>
      <c r="AA1278" s="13" t="e">
        <f>CORREL($AH$11:$AH$1168,AA$11:AA$1168)</f>
        <v>#DIV/0!</v>
      </c>
      <c r="AB1278" s="13" t="e">
        <f>CORREL($AH$11:$AH$1168,AB$11:AB$1168)</f>
        <v>#DIV/0!</v>
      </c>
      <c r="AC1278" s="13" t="e">
        <f>CORREL($AH$11:$AH$1168,AC$11:AC$1168)</f>
        <v>#DIV/0!</v>
      </c>
      <c r="AD1278" s="13" t="e">
        <f>CORREL($AH$11:$AH$1168,AD$11:AD$1168)</f>
        <v>#DIV/0!</v>
      </c>
      <c r="AE1278" s="13" t="e">
        <f>CORREL($AH$11:$AH$1168,AE$11:AE$1168)</f>
        <v>#DIV/0!</v>
      </c>
      <c r="AF1278" s="13" t="e">
        <f>CORREL($AH$11:$AH$1168,AF$11:AF$1168)</f>
        <v>#DIV/0!</v>
      </c>
      <c r="AG1278" s="13" t="e">
        <f>CORREL($AH$11:$AH$1168,AG$11:AG$1168)</f>
        <v>#DIV/0!</v>
      </c>
      <c r="AH1278" s="18"/>
      <c r="AI1278" s="13"/>
      <c r="AJ1278" s="13"/>
      <c r="AK1278" s="13"/>
      <c r="AL1278" s="13"/>
      <c r="AM1278" s="13"/>
      <c r="AN1278" s="13"/>
      <c r="AO1278" s="13"/>
      <c r="AP1278" s="23"/>
    </row>
    <row r="1279" spans="2:42" ht="15">
      <c r="B1279" s="27" t="str">
        <f>AI$1189</f>
        <v>Rb</v>
      </c>
      <c r="C1279" s="11" t="e">
        <f>CORREL($AI$11:$AI$1168,C$11:C$1168)</f>
        <v>#DIV/0!</v>
      </c>
      <c r="D1279" s="11" t="e">
        <f>CORREL($AI$11:$AI$1168,D$11:D$1168)</f>
        <v>#DIV/0!</v>
      </c>
      <c r="E1279" s="11" t="e">
        <f>CORREL($AI$11:$AI$1168,E$11:E$1168)</f>
        <v>#DIV/0!</v>
      </c>
      <c r="F1279" s="11" t="e">
        <f>CORREL($AI$11:$AI$1168,F$11:F$1168)</f>
        <v>#DIV/0!</v>
      </c>
      <c r="G1279" s="11" t="e">
        <f>CORREL($AI$11:$AI$1168,G$11:G$1168)</f>
        <v>#DIV/0!</v>
      </c>
      <c r="H1279" s="11" t="e">
        <f>CORREL($AI$11:$AI$1168,H$11:H$1168)</f>
        <v>#DIV/0!</v>
      </c>
      <c r="I1279" s="11" t="e">
        <f>CORREL($AI$11:$AI$1168,I$11:I$1168)</f>
        <v>#DIV/0!</v>
      </c>
      <c r="J1279" s="11" t="e">
        <f>CORREL($AI$11:$AI$1168,J$11:J$1168)</f>
        <v>#DIV/0!</v>
      </c>
      <c r="K1279" s="11" t="e">
        <f>CORREL($AI$11:$AI$1168,K$11:K$1168)</f>
        <v>#DIV/0!</v>
      </c>
      <c r="L1279" s="11" t="e">
        <f>CORREL($AI$11:$AI$1168,L$11:L$1168)</f>
        <v>#DIV/0!</v>
      </c>
      <c r="M1279" s="11" t="e">
        <f>CORREL($AI$11:$AI$1168,M$11:M$1168)</f>
        <v>#DIV/0!</v>
      </c>
      <c r="N1279" s="11" t="e">
        <f>CORREL($AI$11:$AI$1168,N$11:N$1168)</f>
        <v>#DIV/0!</v>
      </c>
      <c r="O1279" s="11" t="e">
        <f>CORREL($AI$11:$AI$1168,O$11:O$1168)</f>
        <v>#DIV/0!</v>
      </c>
      <c r="P1279" s="11" t="e">
        <f>CORREL($AI$11:$AI$1168,P$11:P$1168)</f>
        <v>#DIV/0!</v>
      </c>
      <c r="Q1279" s="11" t="e">
        <f>CORREL($AI$11:$AI$1168,Q$11:Q$1168)</f>
        <v>#DIV/0!</v>
      </c>
      <c r="R1279" s="11" t="e">
        <f>CORREL($AI$11:$AI$1168,R$11:R$1168)</f>
        <v>#DIV/0!</v>
      </c>
      <c r="S1279" s="11" t="e">
        <f>CORREL($AI$11:$AI$1168,S$11:S$1168)</f>
        <v>#DIV/0!</v>
      </c>
      <c r="T1279" s="11" t="e">
        <f>CORREL($AI$11:$AI$1168,T$11:T$1168)</f>
        <v>#DIV/0!</v>
      </c>
      <c r="U1279" s="11" t="e">
        <f>CORREL($AI$11:$AI$1168,U$11:U$1168)</f>
        <v>#DIV/0!</v>
      </c>
      <c r="V1279" s="11" t="e">
        <f>CORREL($AI$11:$AI$1168,V$11:V$1168)</f>
        <v>#DIV/0!</v>
      </c>
      <c r="W1279" s="11" t="e">
        <f>CORREL($AI$11:$AI$1168,W$11:W$1168)</f>
        <v>#DIV/0!</v>
      </c>
      <c r="X1279" s="11" t="e">
        <f>CORREL($AI$11:$AI$1168,X$11:X$1168)</f>
        <v>#DIV/0!</v>
      </c>
      <c r="Y1279" s="11" t="e">
        <f>CORREL($AI$11:$AI$1168,Y$11:Y$1168)</f>
        <v>#DIV/0!</v>
      </c>
      <c r="Z1279" s="11" t="e">
        <f>CORREL($AI$11:$AI$1168,Z$11:Z$1168)</f>
        <v>#DIV/0!</v>
      </c>
      <c r="AA1279" s="11" t="e">
        <f>CORREL($AI$11:$AI$1168,AA$11:AA$1168)</f>
        <v>#DIV/0!</v>
      </c>
      <c r="AB1279" s="11" t="e">
        <f>CORREL($AI$11:$AI$1168,AB$11:AB$1168)</f>
        <v>#DIV/0!</v>
      </c>
      <c r="AC1279" s="11" t="e">
        <f>CORREL($AI$11:$AI$1168,AC$11:AC$1168)</f>
        <v>#DIV/0!</v>
      </c>
      <c r="AD1279" s="11" t="e">
        <f>CORREL($AI$11:$AI$1168,AD$11:AD$1168)</f>
        <v>#DIV/0!</v>
      </c>
      <c r="AE1279" s="11" t="e">
        <f>CORREL($AI$11:$AI$1168,AE$11:AE$1168)</f>
        <v>#DIV/0!</v>
      </c>
      <c r="AF1279" s="11" t="e">
        <f>CORREL($AI$11:$AI$1168,AF$11:AF$1168)</f>
        <v>#DIV/0!</v>
      </c>
      <c r="AG1279" s="11" t="e">
        <f>CORREL($AI$11:$AI$1168,AG$11:AG$1168)</f>
        <v>#DIV/0!</v>
      </c>
      <c r="AH1279" s="11" t="e">
        <f>CORREL($AI$11:$AI$1168,AH$11:AH$1168)</f>
        <v>#DIV/0!</v>
      </c>
      <c r="AI1279" s="14"/>
      <c r="AJ1279" s="11"/>
      <c r="AK1279" s="11"/>
      <c r="AL1279" s="11"/>
      <c r="AM1279" s="11"/>
      <c r="AN1279" s="11"/>
      <c r="AO1279" s="11"/>
      <c r="AP1279" s="22"/>
    </row>
    <row r="1280" spans="2:42" ht="15">
      <c r="B1280" s="28" t="str">
        <f>AJ$1189</f>
        <v>Re</v>
      </c>
      <c r="C1280" s="13" t="e">
        <f>CORREL($AJ$11:$AJ$1168,C$11:C$1168)</f>
        <v>#DIV/0!</v>
      </c>
      <c r="D1280" s="13" t="e">
        <f>CORREL($AJ$11:$AJ$1168,D$11:D$1168)</f>
        <v>#DIV/0!</v>
      </c>
      <c r="E1280" s="13" t="e">
        <f>CORREL($AJ$11:$AJ$1168,E$11:E$1168)</f>
        <v>#DIV/0!</v>
      </c>
      <c r="F1280" s="13" t="e">
        <f>CORREL($AJ$11:$AJ$1168,F$11:F$1168)</f>
        <v>#DIV/0!</v>
      </c>
      <c r="G1280" s="13" t="e">
        <f>CORREL($AJ$11:$AJ$1168,G$11:G$1168)</f>
        <v>#DIV/0!</v>
      </c>
      <c r="H1280" s="13" t="e">
        <f>CORREL($AJ$11:$AJ$1168,H$11:H$1168)</f>
        <v>#DIV/0!</v>
      </c>
      <c r="I1280" s="13" t="e">
        <f>CORREL($AJ$11:$AJ$1168,I$11:I$1168)</f>
        <v>#DIV/0!</v>
      </c>
      <c r="J1280" s="13" t="e">
        <f>CORREL($AJ$11:$AJ$1168,J$11:J$1168)</f>
        <v>#DIV/0!</v>
      </c>
      <c r="K1280" s="13" t="e">
        <f>CORREL($AJ$11:$AJ$1168,K$11:K$1168)</f>
        <v>#DIV/0!</v>
      </c>
      <c r="L1280" s="13" t="e">
        <f>CORREL($AJ$11:$AJ$1168,L$11:L$1168)</f>
        <v>#DIV/0!</v>
      </c>
      <c r="M1280" s="13" t="e">
        <f>CORREL($AJ$11:$AJ$1168,M$11:M$1168)</f>
        <v>#DIV/0!</v>
      </c>
      <c r="N1280" s="13" t="e">
        <f>CORREL($AJ$11:$AJ$1168,N$11:N$1168)</f>
        <v>#DIV/0!</v>
      </c>
      <c r="O1280" s="13" t="e">
        <f>CORREL($AJ$11:$AJ$1168,O$11:O$1168)</f>
        <v>#DIV/0!</v>
      </c>
      <c r="P1280" s="13" t="e">
        <f>CORREL($AJ$11:$AJ$1168,P$11:P$1168)</f>
        <v>#DIV/0!</v>
      </c>
      <c r="Q1280" s="13" t="e">
        <f>CORREL($AJ$11:$AJ$1168,Q$11:Q$1168)</f>
        <v>#DIV/0!</v>
      </c>
      <c r="R1280" s="13" t="e">
        <f>CORREL($AJ$11:$AJ$1168,R$11:R$1168)</f>
        <v>#DIV/0!</v>
      </c>
      <c r="S1280" s="13" t="e">
        <f>CORREL($AJ$11:$AJ$1168,S$11:S$1168)</f>
        <v>#DIV/0!</v>
      </c>
      <c r="T1280" s="13" t="e">
        <f>CORREL($AJ$11:$AJ$1168,T$11:T$1168)</f>
        <v>#DIV/0!</v>
      </c>
      <c r="U1280" s="13" t="e">
        <f>CORREL($AJ$11:$AJ$1168,U$11:U$1168)</f>
        <v>#DIV/0!</v>
      </c>
      <c r="V1280" s="13" t="e">
        <f>CORREL($AJ$11:$AJ$1168,V$11:V$1168)</f>
        <v>#DIV/0!</v>
      </c>
      <c r="W1280" s="13" t="e">
        <f>CORREL($AJ$11:$AJ$1168,W$11:W$1168)</f>
        <v>#DIV/0!</v>
      </c>
      <c r="X1280" s="13" t="e">
        <f>CORREL($AJ$11:$AJ$1168,X$11:X$1168)</f>
        <v>#DIV/0!</v>
      </c>
      <c r="Y1280" s="13" t="e">
        <f>CORREL($AJ$11:$AJ$1168,Y$11:Y$1168)</f>
        <v>#DIV/0!</v>
      </c>
      <c r="Z1280" s="13" t="e">
        <f>CORREL($AJ$11:$AJ$1168,Z$11:Z$1168)</f>
        <v>#DIV/0!</v>
      </c>
      <c r="AA1280" s="13" t="e">
        <f>CORREL($AJ$11:$AJ$1168,AA$11:AA$1168)</f>
        <v>#DIV/0!</v>
      </c>
      <c r="AB1280" s="13" t="e">
        <f>CORREL($AJ$11:$AJ$1168,AB$11:AB$1168)</f>
        <v>#DIV/0!</v>
      </c>
      <c r="AC1280" s="13" t="e">
        <f>CORREL($AJ$11:$AJ$1168,AC$11:AC$1168)</f>
        <v>#DIV/0!</v>
      </c>
      <c r="AD1280" s="13" t="e">
        <f>CORREL($AJ$11:$AJ$1168,AD$11:AD$1168)</f>
        <v>#DIV/0!</v>
      </c>
      <c r="AE1280" s="13" t="e">
        <f>CORREL($AJ$11:$AJ$1168,AE$11:AE$1168)</f>
        <v>#DIV/0!</v>
      </c>
      <c r="AF1280" s="13" t="e">
        <f>CORREL($AJ$11:$AJ$1168,AF$11:AF$1168)</f>
        <v>#DIV/0!</v>
      </c>
      <c r="AG1280" s="13" t="e">
        <f>CORREL($AJ$11:$AJ$1168,AG$11:AG$1168)</f>
        <v>#DIV/0!</v>
      </c>
      <c r="AH1280" s="13" t="e">
        <f>CORREL($AJ$11:$AJ$1168,AH$11:AH$1168)</f>
        <v>#DIV/0!</v>
      </c>
      <c r="AI1280" s="13" t="e">
        <f>CORREL($AJ$11:$AJ$1168,AI$11:AI$1168)</f>
        <v>#DIV/0!</v>
      </c>
      <c r="AJ1280" s="18"/>
      <c r="AK1280" s="13"/>
      <c r="AL1280" s="13"/>
      <c r="AM1280" s="13"/>
      <c r="AN1280" s="13"/>
      <c r="AO1280" s="13"/>
      <c r="AP1280" s="23"/>
    </row>
    <row r="1281" spans="2:42" ht="15">
      <c r="B1281" s="27" t="str">
        <f>AK$1189</f>
        <v>S</v>
      </c>
      <c r="C1281" s="11" t="e">
        <f>CORREL($AK$11:$AK$1168,C$11:C$1168)</f>
        <v>#DIV/0!</v>
      </c>
      <c r="D1281" s="11" t="e">
        <f>CORREL($AK$11:$AK$1168,D$11:D$1168)</f>
        <v>#DIV/0!</v>
      </c>
      <c r="E1281" s="11" t="e">
        <f>CORREL($AK$11:$AK$1168,E$11:E$1168)</f>
        <v>#DIV/0!</v>
      </c>
      <c r="F1281" s="11" t="e">
        <f>CORREL($AK$11:$AK$1168,F$11:F$1168)</f>
        <v>#DIV/0!</v>
      </c>
      <c r="G1281" s="11" t="e">
        <f>CORREL($AK$11:$AK$1168,G$11:G$1168)</f>
        <v>#DIV/0!</v>
      </c>
      <c r="H1281" s="11" t="e">
        <f>CORREL($AK$11:$AK$1168,H$11:H$1168)</f>
        <v>#DIV/0!</v>
      </c>
      <c r="I1281" s="11" t="e">
        <f>CORREL($AK$11:$AK$1168,I$11:I$1168)</f>
        <v>#DIV/0!</v>
      </c>
      <c r="J1281" s="11" t="e">
        <f>CORREL($AK$11:$AK$1168,J$11:J$1168)</f>
        <v>#DIV/0!</v>
      </c>
      <c r="K1281" s="11" t="e">
        <f>CORREL($AK$11:$AK$1168,K$11:K$1168)</f>
        <v>#DIV/0!</v>
      </c>
      <c r="L1281" s="11" t="e">
        <f>CORREL($AK$11:$AK$1168,L$11:L$1168)</f>
        <v>#DIV/0!</v>
      </c>
      <c r="M1281" s="11" t="e">
        <f>CORREL($AK$11:$AK$1168,M$11:M$1168)</f>
        <v>#DIV/0!</v>
      </c>
      <c r="N1281" s="11" t="e">
        <f>CORREL($AK$11:$AK$1168,N$11:N$1168)</f>
        <v>#DIV/0!</v>
      </c>
      <c r="O1281" s="11" t="e">
        <f>CORREL($AK$11:$AK$1168,O$11:O$1168)</f>
        <v>#DIV/0!</v>
      </c>
      <c r="P1281" s="11" t="e">
        <f>CORREL($AK$11:$AK$1168,P$11:P$1168)</f>
        <v>#DIV/0!</v>
      </c>
      <c r="Q1281" s="11" t="e">
        <f>CORREL($AK$11:$AK$1168,Q$11:Q$1168)</f>
        <v>#DIV/0!</v>
      </c>
      <c r="R1281" s="11" t="e">
        <f>CORREL($AK$11:$AK$1168,R$11:R$1168)</f>
        <v>#DIV/0!</v>
      </c>
      <c r="S1281" s="11" t="e">
        <f>CORREL($AK$11:$AK$1168,S$11:S$1168)</f>
        <v>#DIV/0!</v>
      </c>
      <c r="T1281" s="11" t="e">
        <f>CORREL($AK$11:$AK$1168,T$11:T$1168)</f>
        <v>#DIV/0!</v>
      </c>
      <c r="U1281" s="11" t="e">
        <f>CORREL($AK$11:$AK$1168,U$11:U$1168)</f>
        <v>#DIV/0!</v>
      </c>
      <c r="V1281" s="11" t="e">
        <f>CORREL($AK$11:$AK$1168,V$11:V$1168)</f>
        <v>#DIV/0!</v>
      </c>
      <c r="W1281" s="11" t="e">
        <f>CORREL($AK$11:$AK$1168,W$11:W$1168)</f>
        <v>#DIV/0!</v>
      </c>
      <c r="X1281" s="11" t="e">
        <f>CORREL($AK$11:$AK$1168,X$11:X$1168)</f>
        <v>#DIV/0!</v>
      </c>
      <c r="Y1281" s="11" t="e">
        <f>CORREL($AK$11:$AK$1168,Y$11:Y$1168)</f>
        <v>#DIV/0!</v>
      </c>
      <c r="Z1281" s="11" t="e">
        <f>CORREL($AK$11:$AK$1168,Z$11:Z$1168)</f>
        <v>#DIV/0!</v>
      </c>
      <c r="AA1281" s="11" t="e">
        <f>CORREL($AK$11:$AK$1168,AA$11:AA$1168)</f>
        <v>#DIV/0!</v>
      </c>
      <c r="AB1281" s="11" t="e">
        <f>CORREL($AK$11:$AK$1168,AB$11:AB$1168)</f>
        <v>#DIV/0!</v>
      </c>
      <c r="AC1281" s="11" t="e">
        <f>CORREL($AK$11:$AK$1168,AC$11:AC$1168)</f>
        <v>#DIV/0!</v>
      </c>
      <c r="AD1281" s="11" t="e">
        <f>CORREL($AK$11:$AK$1168,AD$11:AD$1168)</f>
        <v>#DIV/0!</v>
      </c>
      <c r="AE1281" s="11" t="e">
        <f>CORREL($AK$11:$AK$1168,AE$11:AE$1168)</f>
        <v>#DIV/0!</v>
      </c>
      <c r="AF1281" s="11" t="e">
        <f>CORREL($AK$11:$AK$1168,AF$11:AF$1168)</f>
        <v>#DIV/0!</v>
      </c>
      <c r="AG1281" s="11" t="e">
        <f>CORREL($AK$11:$AK$1168,AG$11:AG$1168)</f>
        <v>#DIV/0!</v>
      </c>
      <c r="AH1281" s="11" t="e">
        <f>CORREL($AK$11:$AK$1168,AH$11:AH$1168)</f>
        <v>#DIV/0!</v>
      </c>
      <c r="AI1281" s="11" t="e">
        <f>CORREL($AK$11:$AK$1168,AI$11:AI$1168)</f>
        <v>#DIV/0!</v>
      </c>
      <c r="AJ1281" s="11" t="e">
        <f>CORREL($AK$11:$AK$1168,AJ$11:AJ$1168)</f>
        <v>#DIV/0!</v>
      </c>
      <c r="AK1281" s="14"/>
      <c r="AL1281" s="11"/>
      <c r="AM1281" s="11"/>
      <c r="AN1281" s="11"/>
      <c r="AO1281" s="11"/>
      <c r="AP1281" s="22"/>
    </row>
    <row r="1282" spans="2:42" ht="15">
      <c r="B1282" s="28" t="str">
        <f>AL$1189</f>
        <v>Sb</v>
      </c>
      <c r="C1282" s="13" t="e">
        <f>CORREL($AL$11:$AL$1168,C$11:C$1168)</f>
        <v>#DIV/0!</v>
      </c>
      <c r="D1282" s="13" t="e">
        <f>CORREL($AL$11:$AL$1168,D$11:D$1168)</f>
        <v>#DIV/0!</v>
      </c>
      <c r="E1282" s="13" t="e">
        <f>CORREL($AL$11:$AL$1168,E$11:E$1168)</f>
        <v>#DIV/0!</v>
      </c>
      <c r="F1282" s="13" t="e">
        <f>CORREL($AL$11:$AL$1168,F$11:F$1168)</f>
        <v>#DIV/0!</v>
      </c>
      <c r="G1282" s="13" t="e">
        <f>CORREL($AL$11:$AL$1168,G$11:G$1168)</f>
        <v>#DIV/0!</v>
      </c>
      <c r="H1282" s="13" t="e">
        <f>CORREL($AL$11:$AL$1168,H$11:H$1168)</f>
        <v>#DIV/0!</v>
      </c>
      <c r="I1282" s="13" t="e">
        <f>CORREL($AL$11:$AL$1168,I$11:I$1168)</f>
        <v>#DIV/0!</v>
      </c>
      <c r="J1282" s="13" t="e">
        <f>CORREL($AL$11:$AL$1168,J$11:J$1168)</f>
        <v>#DIV/0!</v>
      </c>
      <c r="K1282" s="13" t="e">
        <f>CORREL($AL$11:$AL$1168,K$11:K$1168)</f>
        <v>#DIV/0!</v>
      </c>
      <c r="L1282" s="13" t="e">
        <f>CORREL($AL$11:$AL$1168,L$11:L$1168)</f>
        <v>#DIV/0!</v>
      </c>
      <c r="M1282" s="13" t="e">
        <f>CORREL($AL$11:$AL$1168,M$11:M$1168)</f>
        <v>#DIV/0!</v>
      </c>
      <c r="N1282" s="13" t="e">
        <f>CORREL($AL$11:$AL$1168,N$11:N$1168)</f>
        <v>#DIV/0!</v>
      </c>
      <c r="O1282" s="13" t="e">
        <f>CORREL($AL$11:$AL$1168,O$11:O$1168)</f>
        <v>#DIV/0!</v>
      </c>
      <c r="P1282" s="13" t="e">
        <f>CORREL($AL$11:$AL$1168,P$11:P$1168)</f>
        <v>#DIV/0!</v>
      </c>
      <c r="Q1282" s="13" t="e">
        <f>CORREL($AL$11:$AL$1168,Q$11:Q$1168)</f>
        <v>#DIV/0!</v>
      </c>
      <c r="R1282" s="13" t="e">
        <f>CORREL($AL$11:$AL$1168,R$11:R$1168)</f>
        <v>#DIV/0!</v>
      </c>
      <c r="S1282" s="13" t="e">
        <f>CORREL($AL$11:$AL$1168,S$11:S$1168)</f>
        <v>#DIV/0!</v>
      </c>
      <c r="T1282" s="13" t="e">
        <f>CORREL($AL$11:$AL$1168,T$11:T$1168)</f>
        <v>#DIV/0!</v>
      </c>
      <c r="U1282" s="13" t="e">
        <f>CORREL($AL$11:$AL$1168,U$11:U$1168)</f>
        <v>#DIV/0!</v>
      </c>
      <c r="V1282" s="13" t="e">
        <f>CORREL($AL$11:$AL$1168,V$11:V$1168)</f>
        <v>#DIV/0!</v>
      </c>
      <c r="W1282" s="13" t="e">
        <f>CORREL($AL$11:$AL$1168,W$11:W$1168)</f>
        <v>#DIV/0!</v>
      </c>
      <c r="X1282" s="13" t="e">
        <f>CORREL($AL$11:$AL$1168,X$11:X$1168)</f>
        <v>#DIV/0!</v>
      </c>
      <c r="Y1282" s="13" t="e">
        <f>CORREL($AL$11:$AL$1168,Y$11:Y$1168)</f>
        <v>#DIV/0!</v>
      </c>
      <c r="Z1282" s="13" t="e">
        <f>CORREL($AL$11:$AL$1168,Z$11:Z$1168)</f>
        <v>#DIV/0!</v>
      </c>
      <c r="AA1282" s="13" t="e">
        <f>CORREL($AL$11:$AL$1168,AA$11:AA$1168)</f>
        <v>#DIV/0!</v>
      </c>
      <c r="AB1282" s="13" t="e">
        <f>CORREL($AL$11:$AL$1168,AB$11:AB$1168)</f>
        <v>#DIV/0!</v>
      </c>
      <c r="AC1282" s="13" t="e">
        <f>CORREL($AL$11:$AL$1168,AC$11:AC$1168)</f>
        <v>#DIV/0!</v>
      </c>
      <c r="AD1282" s="13" t="e">
        <f>CORREL($AL$11:$AL$1168,AD$11:AD$1168)</f>
        <v>#DIV/0!</v>
      </c>
      <c r="AE1282" s="13" t="e">
        <f>CORREL($AL$11:$AL$1168,AE$11:AE$1168)</f>
        <v>#DIV/0!</v>
      </c>
      <c r="AF1282" s="13" t="e">
        <f>CORREL($AL$11:$AL$1168,AF$11:AF$1168)</f>
        <v>#DIV/0!</v>
      </c>
      <c r="AG1282" s="13" t="e">
        <f>CORREL($AL$11:$AL$1168,AG$11:AG$1168)</f>
        <v>#DIV/0!</v>
      </c>
      <c r="AH1282" s="13" t="e">
        <f>CORREL($AL$11:$AL$1168,AH$11:AH$1168)</f>
        <v>#DIV/0!</v>
      </c>
      <c r="AI1282" s="13" t="e">
        <f>CORREL($AL$11:$AL$1168,AI$11:AI$1168)</f>
        <v>#DIV/0!</v>
      </c>
      <c r="AJ1282" s="13" t="e">
        <f>CORREL($AL$11:$AL$1168,AJ$11:AJ$1168)</f>
        <v>#DIV/0!</v>
      </c>
      <c r="AK1282" s="13" t="e">
        <f>CORREL($AL$11:$AL$1168,AK$11:AK$1168)</f>
        <v>#DIV/0!</v>
      </c>
      <c r="AL1282" s="18"/>
      <c r="AM1282" s="13"/>
      <c r="AN1282" s="13"/>
      <c r="AO1282" s="13"/>
      <c r="AP1282" s="23"/>
    </row>
    <row r="1283" spans="2:42" ht="15">
      <c r="B1283" s="27" t="str">
        <f>AM$1189</f>
        <v>Sc</v>
      </c>
      <c r="C1283" s="11" t="e">
        <f>CORREL($AM$11:$AM$1168,C$11:C$1168)</f>
        <v>#DIV/0!</v>
      </c>
      <c r="D1283" s="11" t="e">
        <f>CORREL($AM$11:$AM$1168,D$11:D$1168)</f>
        <v>#DIV/0!</v>
      </c>
      <c r="E1283" s="11" t="e">
        <f>CORREL($AM$11:$AM$1168,E$11:E$1168)</f>
        <v>#DIV/0!</v>
      </c>
      <c r="F1283" s="11" t="e">
        <f>CORREL($AM$11:$AM$1168,F$11:F$1168)</f>
        <v>#DIV/0!</v>
      </c>
      <c r="G1283" s="11" t="e">
        <f>CORREL($AM$11:$AM$1168,G$11:G$1168)</f>
        <v>#DIV/0!</v>
      </c>
      <c r="H1283" s="11" t="e">
        <f>CORREL($AM$11:$AM$1168,H$11:H$1168)</f>
        <v>#DIV/0!</v>
      </c>
      <c r="I1283" s="11" t="e">
        <f>CORREL($AM$11:$AM$1168,I$11:I$1168)</f>
        <v>#DIV/0!</v>
      </c>
      <c r="J1283" s="11" t="e">
        <f>CORREL($AM$11:$AM$1168,J$11:J$1168)</f>
        <v>#DIV/0!</v>
      </c>
      <c r="K1283" s="11" t="e">
        <f>CORREL($AM$11:$AM$1168,K$11:K$1168)</f>
        <v>#DIV/0!</v>
      </c>
      <c r="L1283" s="11" t="e">
        <f>CORREL($AM$11:$AM$1168,L$11:L$1168)</f>
        <v>#DIV/0!</v>
      </c>
      <c r="M1283" s="11" t="e">
        <f>CORREL($AM$11:$AM$1168,M$11:M$1168)</f>
        <v>#DIV/0!</v>
      </c>
      <c r="N1283" s="11" t="e">
        <f>CORREL($AM$11:$AM$1168,N$11:N$1168)</f>
        <v>#DIV/0!</v>
      </c>
      <c r="O1283" s="11" t="e">
        <f>CORREL($AM$11:$AM$1168,O$11:O$1168)</f>
        <v>#DIV/0!</v>
      </c>
      <c r="P1283" s="11" t="e">
        <f>CORREL($AM$11:$AM$1168,P$11:P$1168)</f>
        <v>#DIV/0!</v>
      </c>
      <c r="Q1283" s="11" t="e">
        <f>CORREL($AM$11:$AM$1168,Q$11:Q$1168)</f>
        <v>#DIV/0!</v>
      </c>
      <c r="R1283" s="11" t="e">
        <f>CORREL($AM$11:$AM$1168,R$11:R$1168)</f>
        <v>#DIV/0!</v>
      </c>
      <c r="S1283" s="11" t="e">
        <f>CORREL($AM$11:$AM$1168,S$11:S$1168)</f>
        <v>#DIV/0!</v>
      </c>
      <c r="T1283" s="11" t="e">
        <f>CORREL($AM$11:$AM$1168,T$11:T$1168)</f>
        <v>#DIV/0!</v>
      </c>
      <c r="U1283" s="11" t="e">
        <f>CORREL($AM$11:$AM$1168,U$11:U$1168)</f>
        <v>#DIV/0!</v>
      </c>
      <c r="V1283" s="11" t="e">
        <f>CORREL($AM$11:$AM$1168,V$11:V$1168)</f>
        <v>#DIV/0!</v>
      </c>
      <c r="W1283" s="11" t="e">
        <f>CORREL($AM$11:$AM$1168,W$11:W$1168)</f>
        <v>#DIV/0!</v>
      </c>
      <c r="X1283" s="11" t="e">
        <f>CORREL($AM$11:$AM$1168,X$11:X$1168)</f>
        <v>#DIV/0!</v>
      </c>
      <c r="Y1283" s="11" t="e">
        <f>CORREL($AM$11:$AM$1168,Y$11:Y$1168)</f>
        <v>#DIV/0!</v>
      </c>
      <c r="Z1283" s="11" t="e">
        <f>CORREL($AM$11:$AM$1168,Z$11:Z$1168)</f>
        <v>#DIV/0!</v>
      </c>
      <c r="AA1283" s="11" t="e">
        <f>CORREL($AM$11:$AM$1168,AA$11:AA$1168)</f>
        <v>#DIV/0!</v>
      </c>
      <c r="AB1283" s="11" t="e">
        <f>CORREL($AM$11:$AM$1168,AB$11:AB$1168)</f>
        <v>#DIV/0!</v>
      </c>
      <c r="AC1283" s="11" t="e">
        <f>CORREL($AM$11:$AM$1168,AC$11:AC$1168)</f>
        <v>#DIV/0!</v>
      </c>
      <c r="AD1283" s="11" t="e">
        <f>CORREL($AM$11:$AM$1168,AD$11:AD$1168)</f>
        <v>#DIV/0!</v>
      </c>
      <c r="AE1283" s="11" t="e">
        <f>CORREL($AM$11:$AM$1168,AE$11:AE$1168)</f>
        <v>#DIV/0!</v>
      </c>
      <c r="AF1283" s="11" t="e">
        <f>CORREL($AM$11:$AM$1168,AF$11:AF$1168)</f>
        <v>#DIV/0!</v>
      </c>
      <c r="AG1283" s="11" t="e">
        <f>CORREL($AM$11:$AM$1168,AG$11:AG$1168)</f>
        <v>#DIV/0!</v>
      </c>
      <c r="AH1283" s="11" t="e">
        <f>CORREL($AM$11:$AM$1168,AH$11:AH$1168)</f>
        <v>#DIV/0!</v>
      </c>
      <c r="AI1283" s="11" t="e">
        <f>CORREL($AM$11:$AM$1168,AI$11:AI$1168)</f>
        <v>#DIV/0!</v>
      </c>
      <c r="AJ1283" s="11" t="e">
        <f>CORREL($AM$11:$AM$1168,AJ$11:AJ$1168)</f>
        <v>#DIV/0!</v>
      </c>
      <c r="AK1283" s="11" t="e">
        <f>CORREL($AM$11:$AM$1168,AK$11:AK$1168)</f>
        <v>#DIV/0!</v>
      </c>
      <c r="AL1283" s="11" t="e">
        <f>CORREL($AM$11:$AM$1168,AL$11:AL$1168)</f>
        <v>#DIV/0!</v>
      </c>
      <c r="AM1283" s="14"/>
      <c r="AN1283" s="11"/>
      <c r="AO1283" s="11"/>
      <c r="AP1283" s="22"/>
    </row>
    <row r="1284" spans="2:42" ht="15">
      <c r="B1284" s="28" t="str">
        <f>AN$1189</f>
        <v>Se</v>
      </c>
      <c r="C1284" s="13" t="e">
        <f>CORREL($AN$11:$AN$1168,C$11:C$1168)</f>
        <v>#DIV/0!</v>
      </c>
      <c r="D1284" s="13" t="e">
        <f>CORREL($AN$11:$AN$1168,D$11:D$1168)</f>
        <v>#DIV/0!</v>
      </c>
      <c r="E1284" s="13" t="e">
        <f>CORREL($AN$11:$AN$1168,E$11:E$1168)</f>
        <v>#DIV/0!</v>
      </c>
      <c r="F1284" s="13" t="e">
        <f>CORREL($AN$11:$AN$1168,F$11:F$1168)</f>
        <v>#DIV/0!</v>
      </c>
      <c r="G1284" s="13" t="e">
        <f>CORREL($AN$11:$AN$1168,G$11:G$1168)</f>
        <v>#DIV/0!</v>
      </c>
      <c r="H1284" s="13" t="e">
        <f>CORREL($AN$11:$AN$1168,H$11:H$1168)</f>
        <v>#DIV/0!</v>
      </c>
      <c r="I1284" s="13" t="e">
        <f>CORREL($AN$11:$AN$1168,I$11:I$1168)</f>
        <v>#DIV/0!</v>
      </c>
      <c r="J1284" s="13" t="e">
        <f>CORREL($AN$11:$AN$1168,J$11:J$1168)</f>
        <v>#DIV/0!</v>
      </c>
      <c r="K1284" s="13" t="e">
        <f>CORREL($AN$11:$AN$1168,K$11:K$1168)</f>
        <v>#DIV/0!</v>
      </c>
      <c r="L1284" s="13" t="e">
        <f>CORREL($AN$11:$AN$1168,L$11:L$1168)</f>
        <v>#DIV/0!</v>
      </c>
      <c r="M1284" s="13" t="e">
        <f>CORREL($AN$11:$AN$1168,M$11:M$1168)</f>
        <v>#DIV/0!</v>
      </c>
      <c r="N1284" s="13" t="e">
        <f>CORREL($AN$11:$AN$1168,N$11:N$1168)</f>
        <v>#DIV/0!</v>
      </c>
      <c r="O1284" s="13" t="e">
        <f>CORREL($AN$11:$AN$1168,O$11:O$1168)</f>
        <v>#DIV/0!</v>
      </c>
      <c r="P1284" s="13" t="e">
        <f>CORREL($AN$11:$AN$1168,P$11:P$1168)</f>
        <v>#DIV/0!</v>
      </c>
      <c r="Q1284" s="13" t="e">
        <f>CORREL($AN$11:$AN$1168,Q$11:Q$1168)</f>
        <v>#DIV/0!</v>
      </c>
      <c r="R1284" s="13" t="e">
        <f>CORREL($AN$11:$AN$1168,R$11:R$1168)</f>
        <v>#DIV/0!</v>
      </c>
      <c r="S1284" s="13" t="e">
        <f>CORREL($AN$11:$AN$1168,S$11:S$1168)</f>
        <v>#DIV/0!</v>
      </c>
      <c r="T1284" s="13" t="e">
        <f>CORREL($AN$11:$AN$1168,T$11:T$1168)</f>
        <v>#DIV/0!</v>
      </c>
      <c r="U1284" s="13" t="e">
        <f>CORREL($AN$11:$AN$1168,U$11:U$1168)</f>
        <v>#DIV/0!</v>
      </c>
      <c r="V1284" s="13" t="e">
        <f>CORREL($AN$11:$AN$1168,V$11:V$1168)</f>
        <v>#DIV/0!</v>
      </c>
      <c r="W1284" s="13" t="e">
        <f>CORREL($AN$11:$AN$1168,W$11:W$1168)</f>
        <v>#DIV/0!</v>
      </c>
      <c r="X1284" s="13" t="e">
        <f>CORREL($AN$11:$AN$1168,X$11:X$1168)</f>
        <v>#DIV/0!</v>
      </c>
      <c r="Y1284" s="13" t="e">
        <f>CORREL($AN$11:$AN$1168,Y$11:Y$1168)</f>
        <v>#DIV/0!</v>
      </c>
      <c r="Z1284" s="13" t="e">
        <f>CORREL($AN$11:$AN$1168,Z$11:Z$1168)</f>
        <v>#DIV/0!</v>
      </c>
      <c r="AA1284" s="13" t="e">
        <f>CORREL($AN$11:$AN$1168,AA$11:AA$1168)</f>
        <v>#DIV/0!</v>
      </c>
      <c r="AB1284" s="13" t="e">
        <f>CORREL($AN$11:$AN$1168,AB$11:AB$1168)</f>
        <v>#DIV/0!</v>
      </c>
      <c r="AC1284" s="13" t="e">
        <f>CORREL($AN$11:$AN$1168,AC$11:AC$1168)</f>
        <v>#DIV/0!</v>
      </c>
      <c r="AD1284" s="13" t="e">
        <f>CORREL($AN$11:$AN$1168,AD$11:AD$1168)</f>
        <v>#DIV/0!</v>
      </c>
      <c r="AE1284" s="13" t="e">
        <f>CORREL($AN$11:$AN$1168,AE$11:AE$1168)</f>
        <v>#DIV/0!</v>
      </c>
      <c r="AF1284" s="13" t="e">
        <f>CORREL($AN$11:$AN$1168,AF$11:AF$1168)</f>
        <v>#DIV/0!</v>
      </c>
      <c r="AG1284" s="13" t="e">
        <f>CORREL($AN$11:$AN$1168,AG$11:AG$1168)</f>
        <v>#DIV/0!</v>
      </c>
      <c r="AH1284" s="13" t="e">
        <f>CORREL($AN$11:$AN$1168,AH$11:AH$1168)</f>
        <v>#DIV/0!</v>
      </c>
      <c r="AI1284" s="13" t="e">
        <f>CORREL($AN$11:$AN$1168,AI$11:AI$1168)</f>
        <v>#DIV/0!</v>
      </c>
      <c r="AJ1284" s="13" t="e">
        <f>CORREL($AN$11:$AN$1168,AJ$11:AJ$1168)</f>
        <v>#DIV/0!</v>
      </c>
      <c r="AK1284" s="13" t="e">
        <f>CORREL($AN$11:$AN$1168,AK$11:AK$1168)</f>
        <v>#DIV/0!</v>
      </c>
      <c r="AL1284" s="13" t="e">
        <f>CORREL($AN$11:$AN$1168,AL$11:AL$1168)</f>
        <v>#DIV/0!</v>
      </c>
      <c r="AM1284" s="13" t="e">
        <f>CORREL($AN$11:$AN$1168,AM$11:AM$1168)</f>
        <v>#DIV/0!</v>
      </c>
      <c r="AN1284" s="18"/>
      <c r="AO1284" s="13"/>
      <c r="AP1284" s="23"/>
    </row>
    <row r="1285" spans="2:42" ht="15">
      <c r="B1285" s="27" t="str">
        <f>AO$1189</f>
        <v>Sn</v>
      </c>
      <c r="C1285" s="11" t="e">
        <f>CORREL($AO$11:$AO$1168,C$11:C$1168)</f>
        <v>#DIV/0!</v>
      </c>
      <c r="D1285" s="11" t="e">
        <f>CORREL($AO$11:$AO$1168,D$11:D$1168)</f>
        <v>#DIV/0!</v>
      </c>
      <c r="E1285" s="11" t="e">
        <f>CORREL($AO$11:$AO$1168,E$11:E$1168)</f>
        <v>#DIV/0!</v>
      </c>
      <c r="F1285" s="11" t="e">
        <f>CORREL($AO$11:$AO$1168,F$11:F$1168)</f>
        <v>#DIV/0!</v>
      </c>
      <c r="G1285" s="11" t="e">
        <f>CORREL($AO$11:$AO$1168,G$11:G$1168)</f>
        <v>#DIV/0!</v>
      </c>
      <c r="H1285" s="11" t="e">
        <f>CORREL($AO$11:$AO$1168,H$11:H$1168)</f>
        <v>#DIV/0!</v>
      </c>
      <c r="I1285" s="11" t="e">
        <f>CORREL($AO$11:$AO$1168,I$11:I$1168)</f>
        <v>#DIV/0!</v>
      </c>
      <c r="J1285" s="11" t="e">
        <f>CORREL($AO$11:$AO$1168,J$11:J$1168)</f>
        <v>#DIV/0!</v>
      </c>
      <c r="K1285" s="11" t="e">
        <f>CORREL($AO$11:$AO$1168,K$11:K$1168)</f>
        <v>#DIV/0!</v>
      </c>
      <c r="L1285" s="11" t="e">
        <f>CORREL($AO$11:$AO$1168,L$11:L$1168)</f>
        <v>#DIV/0!</v>
      </c>
      <c r="M1285" s="11" t="e">
        <f>CORREL($AO$11:$AO$1168,M$11:M$1168)</f>
        <v>#DIV/0!</v>
      </c>
      <c r="N1285" s="11" t="e">
        <f>CORREL($AO$11:$AO$1168,N$11:N$1168)</f>
        <v>#DIV/0!</v>
      </c>
      <c r="O1285" s="11" t="e">
        <f>CORREL($AO$11:$AO$1168,O$11:O$1168)</f>
        <v>#DIV/0!</v>
      </c>
      <c r="P1285" s="11" t="e">
        <f>CORREL($AO$11:$AO$1168,P$11:P$1168)</f>
        <v>#DIV/0!</v>
      </c>
      <c r="Q1285" s="11" t="e">
        <f>CORREL($AO$11:$AO$1168,Q$11:Q$1168)</f>
        <v>#DIV/0!</v>
      </c>
      <c r="R1285" s="11" t="e">
        <f>CORREL($AO$11:$AO$1168,R$11:R$1168)</f>
        <v>#DIV/0!</v>
      </c>
      <c r="S1285" s="11" t="e">
        <f>CORREL($AO$11:$AO$1168,S$11:S$1168)</f>
        <v>#DIV/0!</v>
      </c>
      <c r="T1285" s="11" t="e">
        <f>CORREL($AO$11:$AO$1168,T$11:T$1168)</f>
        <v>#DIV/0!</v>
      </c>
      <c r="U1285" s="11" t="e">
        <f>CORREL($AO$11:$AO$1168,U$11:U$1168)</f>
        <v>#DIV/0!</v>
      </c>
      <c r="V1285" s="11" t="e">
        <f>CORREL($AO$11:$AO$1168,V$11:V$1168)</f>
        <v>#DIV/0!</v>
      </c>
      <c r="W1285" s="11" t="e">
        <f>CORREL($AO$11:$AO$1168,W$11:W$1168)</f>
        <v>#DIV/0!</v>
      </c>
      <c r="X1285" s="11" t="e">
        <f>CORREL($AO$11:$AO$1168,X$11:X$1168)</f>
        <v>#DIV/0!</v>
      </c>
      <c r="Y1285" s="11" t="e">
        <f>CORREL($AO$11:$AO$1168,Y$11:Y$1168)</f>
        <v>#DIV/0!</v>
      </c>
      <c r="Z1285" s="11" t="e">
        <f>CORREL($AO$11:$AO$1168,Z$11:Z$1168)</f>
        <v>#DIV/0!</v>
      </c>
      <c r="AA1285" s="11" t="e">
        <f>CORREL($AO$11:$AO$1168,AA$11:AA$1168)</f>
        <v>#DIV/0!</v>
      </c>
      <c r="AB1285" s="11" t="e">
        <f>CORREL($AO$11:$AO$1168,AB$11:AB$1168)</f>
        <v>#DIV/0!</v>
      </c>
      <c r="AC1285" s="11" t="e">
        <f>CORREL($AO$11:$AO$1168,AC$11:AC$1168)</f>
        <v>#DIV/0!</v>
      </c>
      <c r="AD1285" s="11" t="e">
        <f>CORREL($AO$11:$AO$1168,AD$11:AD$1168)</f>
        <v>#DIV/0!</v>
      </c>
      <c r="AE1285" s="11" t="e">
        <f>CORREL($AO$11:$AO$1168,AE$11:AE$1168)</f>
        <v>#DIV/0!</v>
      </c>
      <c r="AF1285" s="11" t="e">
        <f>CORREL($AO$11:$AO$1168,AF$11:AF$1168)</f>
        <v>#DIV/0!</v>
      </c>
      <c r="AG1285" s="11" t="e">
        <f>CORREL($AO$11:$AO$1168,AG$11:AG$1168)</f>
        <v>#DIV/0!</v>
      </c>
      <c r="AH1285" s="11" t="e">
        <f>CORREL($AO$11:$AO$1168,AH$11:AH$1168)</f>
        <v>#DIV/0!</v>
      </c>
      <c r="AI1285" s="11" t="e">
        <f>CORREL($AO$11:$AO$1168,AI$11:AI$1168)</f>
        <v>#DIV/0!</v>
      </c>
      <c r="AJ1285" s="11" t="e">
        <f>CORREL($AO$11:$AO$1168,AJ$11:AJ$1168)</f>
        <v>#DIV/0!</v>
      </c>
      <c r="AK1285" s="11" t="e">
        <f>CORREL($AO$11:$AO$1168,AK$11:AK$1168)</f>
        <v>#DIV/0!</v>
      </c>
      <c r="AL1285" s="11" t="e">
        <f>CORREL($AO$11:$AO$1168,AL$11:AL$1168)</f>
        <v>#DIV/0!</v>
      </c>
      <c r="AM1285" s="11" t="e">
        <f>CORREL($AO$11:$AO$1168,AM$11:AM$1168)</f>
        <v>#DIV/0!</v>
      </c>
      <c r="AN1285" s="11" t="e">
        <f>CORREL($AO$11:$AO$1168,AN$11:AN$1168)</f>
        <v>#DIV/0!</v>
      </c>
      <c r="AO1285" s="14"/>
      <c r="AP1285" s="22"/>
    </row>
    <row r="1286" spans="2:42" ht="15.75" thickBot="1">
      <c r="B1286" s="30" t="str">
        <f>AP$1189</f>
        <v>Sr</v>
      </c>
      <c r="C1286" s="19" t="e">
        <f>CORREL($AP$11:$AP$1168,C$11:C$1168)</f>
        <v>#DIV/0!</v>
      </c>
      <c r="D1286" s="19" t="e">
        <f>CORREL($AP$11:$AP$1168,D$11:D$1168)</f>
        <v>#DIV/0!</v>
      </c>
      <c r="E1286" s="19" t="e">
        <f>CORREL($AP$11:$AP$1168,E$11:E$1168)</f>
        <v>#DIV/0!</v>
      </c>
      <c r="F1286" s="19" t="e">
        <f>CORREL($AP$11:$AP$1168,F$11:F$1168)</f>
        <v>#DIV/0!</v>
      </c>
      <c r="G1286" s="19" t="e">
        <f>CORREL($AP$11:$AP$1168,G$11:G$1168)</f>
        <v>#DIV/0!</v>
      </c>
      <c r="H1286" s="19" t="e">
        <f>CORREL($AP$11:$AP$1168,H$11:H$1168)</f>
        <v>#DIV/0!</v>
      </c>
      <c r="I1286" s="19" t="e">
        <f>CORREL($AP$11:$AP$1168,I$11:I$1168)</f>
        <v>#DIV/0!</v>
      </c>
      <c r="J1286" s="19" t="e">
        <f>CORREL($AP$11:$AP$1168,J$11:J$1168)</f>
        <v>#DIV/0!</v>
      </c>
      <c r="K1286" s="19" t="e">
        <f>CORREL($AP$11:$AP$1168,K$11:K$1168)</f>
        <v>#DIV/0!</v>
      </c>
      <c r="L1286" s="19" t="e">
        <f>CORREL($AP$11:$AP$1168,L$11:L$1168)</f>
        <v>#DIV/0!</v>
      </c>
      <c r="M1286" s="19" t="e">
        <f>CORREL($AP$11:$AP$1168,M$11:M$1168)</f>
        <v>#DIV/0!</v>
      </c>
      <c r="N1286" s="19" t="e">
        <f>CORREL($AP$11:$AP$1168,N$11:N$1168)</f>
        <v>#DIV/0!</v>
      </c>
      <c r="O1286" s="19" t="e">
        <f>CORREL($AP$11:$AP$1168,O$11:O$1168)</f>
        <v>#DIV/0!</v>
      </c>
      <c r="P1286" s="19" t="e">
        <f>CORREL($AP$11:$AP$1168,P$11:P$1168)</f>
        <v>#DIV/0!</v>
      </c>
      <c r="Q1286" s="19" t="e">
        <f>CORREL($AP$11:$AP$1168,Q$11:Q$1168)</f>
        <v>#DIV/0!</v>
      </c>
      <c r="R1286" s="19" t="e">
        <f>CORREL($AP$11:$AP$1168,R$11:R$1168)</f>
        <v>#DIV/0!</v>
      </c>
      <c r="S1286" s="19" t="e">
        <f>CORREL($AP$11:$AP$1168,S$11:S$1168)</f>
        <v>#DIV/0!</v>
      </c>
      <c r="T1286" s="19" t="e">
        <f>CORREL($AP$11:$AP$1168,T$11:T$1168)</f>
        <v>#DIV/0!</v>
      </c>
      <c r="U1286" s="19" t="e">
        <f>CORREL($AP$11:$AP$1168,U$11:U$1168)</f>
        <v>#DIV/0!</v>
      </c>
      <c r="V1286" s="19" t="e">
        <f>CORREL($AP$11:$AP$1168,V$11:V$1168)</f>
        <v>#DIV/0!</v>
      </c>
      <c r="W1286" s="19" t="e">
        <f>CORREL($AP$11:$AP$1168,W$11:W$1168)</f>
        <v>#DIV/0!</v>
      </c>
      <c r="X1286" s="19" t="e">
        <f>CORREL($AP$11:$AP$1168,X$11:X$1168)</f>
        <v>#DIV/0!</v>
      </c>
      <c r="Y1286" s="19" t="e">
        <f>CORREL($AP$11:$AP$1168,Y$11:Y$1168)</f>
        <v>#DIV/0!</v>
      </c>
      <c r="Z1286" s="19" t="e">
        <f>CORREL($AP$11:$AP$1168,Z$11:Z$1168)</f>
        <v>#DIV/0!</v>
      </c>
      <c r="AA1286" s="19" t="e">
        <f>CORREL($AP$11:$AP$1168,AA$11:AA$1168)</f>
        <v>#DIV/0!</v>
      </c>
      <c r="AB1286" s="19" t="e">
        <f>CORREL($AP$11:$AP$1168,AB$11:AB$1168)</f>
        <v>#DIV/0!</v>
      </c>
      <c r="AC1286" s="19" t="e">
        <f>CORREL($AP$11:$AP$1168,AC$11:AC$1168)</f>
        <v>#DIV/0!</v>
      </c>
      <c r="AD1286" s="19" t="e">
        <f>CORREL($AP$11:$AP$1168,AD$11:AD$1168)</f>
        <v>#DIV/0!</v>
      </c>
      <c r="AE1286" s="19" t="e">
        <f>CORREL($AP$11:$AP$1168,AE$11:AE$1168)</f>
        <v>#DIV/0!</v>
      </c>
      <c r="AF1286" s="19" t="e">
        <f>CORREL($AP$11:$AP$1168,AF$11:AF$1168)</f>
        <v>#DIV/0!</v>
      </c>
      <c r="AG1286" s="19" t="e">
        <f>CORREL($AP$11:$AP$1168,AG$11:AG$1168)</f>
        <v>#DIV/0!</v>
      </c>
      <c r="AH1286" s="19" t="e">
        <f>CORREL($AP$11:$AP$1168,AH$11:AH$1168)</f>
        <v>#DIV/0!</v>
      </c>
      <c r="AI1286" s="19" t="e">
        <f>CORREL($AP$11:$AP$1168,AI$11:AI$1168)</f>
        <v>#DIV/0!</v>
      </c>
      <c r="AJ1286" s="19" t="e">
        <f>CORREL($AP$11:$AP$1168,AJ$11:AJ$1168)</f>
        <v>#DIV/0!</v>
      </c>
      <c r="AK1286" s="19" t="e">
        <f>CORREL($AP$11:$AP$1168,AK$11:AK$1168)</f>
        <v>#DIV/0!</v>
      </c>
      <c r="AL1286" s="19" t="e">
        <f>CORREL($AP$11:$AP$1168,AL$11:AL$1168)</f>
        <v>#DIV/0!</v>
      </c>
      <c r="AM1286" s="19" t="e">
        <f>CORREL($AP$11:$AP$1168,AM$11:AM$1168)</f>
        <v>#DIV/0!</v>
      </c>
      <c r="AN1286" s="19" t="e">
        <f>CORREL($AP$11:$AP$1168,AN$11:AN$1168)</f>
        <v>#DIV/0!</v>
      </c>
      <c r="AO1286" s="19" t="e">
        <f>CORREL($AP$11:$AP$1168,AO$11:AO$1168)</f>
        <v>#DIV/0!</v>
      </c>
      <c r="AP1286" s="25"/>
    </row>
    <row r="2778" spans="1:53" s="59" customFormat="1">
      <c r="A2778"/>
      <c r="B2778" s="11"/>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row>
    <row r="2780" spans="1:53" s="59" customFormat="1">
      <c r="A2780"/>
      <c r="B2780" s="11"/>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row>
    <row r="2782" spans="1:53" s="59" customFormat="1">
      <c r="A2782"/>
      <c r="B2782" s="11"/>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row>
    <row r="2784" spans="1:53" s="59" customFormat="1">
      <c r="A2784"/>
      <c r="B2784" s="11"/>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row>
    <row r="2786" spans="1:53" s="59" customFormat="1">
      <c r="A2786"/>
      <c r="B2786" s="11"/>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row>
    <row r="2788" spans="1:53" s="59" customFormat="1">
      <c r="A2788"/>
      <c r="B2788" s="11"/>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row>
  </sheetData>
  <phoneticPr fontId="0" type="noConversion"/>
  <pageMargins left="0.19685039370078741" right="0.19685039370078741" top="0.98425196850393704" bottom="0.98425196850393704" header="0.51181102362204722" footer="0.51181102362204722"/>
  <pageSetup fitToWidth="2" pageOrder="overThenDown" orientation="landscape" horizontalDpi="300" verticalDpi="300" r:id="rId1"/>
  <headerFooter alignWithMargins="0">
    <oddHeader xml:space="preserve">&amp;C&amp;A - Correlation Table
</oddHeader>
    <oddFooter>&amp;C&amp;F - Page &amp;P</oddFooter>
  </headerFooter>
</worksheet>
</file>

<file path=xl/worksheets/sheet2.xml><?xml version="1.0" encoding="utf-8"?>
<worksheet xmlns="http://schemas.openxmlformats.org/spreadsheetml/2006/main" xmlns:r="http://schemas.openxmlformats.org/officeDocument/2006/relationships">
  <dimension ref="A1:J1160"/>
  <sheetViews>
    <sheetView workbookViewId="0">
      <selection activeCell="C1" sqref="C1:J1"/>
    </sheetView>
  </sheetViews>
  <sheetFormatPr defaultRowHeight="14.25"/>
  <sheetData>
    <row r="1" spans="1:10">
      <c r="A1" t="s">
        <v>76</v>
      </c>
      <c r="C1" t="s">
        <v>14</v>
      </c>
      <c r="D1" t="s">
        <v>11</v>
      </c>
      <c r="E1" t="s">
        <v>16</v>
      </c>
      <c r="F1" t="s">
        <v>9</v>
      </c>
      <c r="G1" t="s">
        <v>24</v>
      </c>
      <c r="H1" t="s">
        <v>10</v>
      </c>
      <c r="I1" t="s">
        <v>15</v>
      </c>
      <c r="J1" t="s">
        <v>8</v>
      </c>
    </row>
    <row r="2" spans="1:10">
      <c r="A2" t="s">
        <v>77</v>
      </c>
      <c r="C2" t="s">
        <v>78</v>
      </c>
      <c r="D2" t="s">
        <v>78</v>
      </c>
      <c r="E2" t="s">
        <v>78</v>
      </c>
      <c r="F2" t="s">
        <v>78</v>
      </c>
      <c r="G2" t="s">
        <v>78</v>
      </c>
      <c r="H2" t="s">
        <v>78</v>
      </c>
      <c r="I2" t="s">
        <v>78</v>
      </c>
      <c r="J2" t="s">
        <v>78</v>
      </c>
    </row>
    <row r="3" spans="1:10">
      <c r="A3" t="s">
        <v>79</v>
      </c>
      <c r="C3">
        <v>5.0000000000000001E-3</v>
      </c>
      <c r="E3">
        <v>6</v>
      </c>
      <c r="F3">
        <v>25</v>
      </c>
      <c r="G3">
        <v>1</v>
      </c>
      <c r="H3">
        <v>6</v>
      </c>
      <c r="J3">
        <v>34</v>
      </c>
    </row>
    <row r="4" spans="1:10">
      <c r="A4" t="s">
        <v>80</v>
      </c>
      <c r="C4">
        <v>2.3E-2</v>
      </c>
      <c r="E4">
        <v>2</v>
      </c>
      <c r="F4">
        <v>12</v>
      </c>
      <c r="G4">
        <v>1</v>
      </c>
      <c r="H4">
        <v>2</v>
      </c>
      <c r="J4">
        <v>22</v>
      </c>
    </row>
    <row r="5" spans="1:10">
      <c r="A5" t="s">
        <v>81</v>
      </c>
      <c r="C5">
        <v>5.0000000000000001E-3</v>
      </c>
      <c r="F5">
        <v>5</v>
      </c>
      <c r="J5">
        <v>10</v>
      </c>
    </row>
    <row r="6" spans="1:10">
      <c r="A6" t="s">
        <v>82</v>
      </c>
      <c r="C6">
        <v>6.0000000000000001E-3</v>
      </c>
      <c r="E6">
        <v>5</v>
      </c>
      <c r="F6">
        <v>19</v>
      </c>
      <c r="G6">
        <v>1</v>
      </c>
      <c r="H6">
        <v>5</v>
      </c>
      <c r="J6">
        <v>27</v>
      </c>
    </row>
    <row r="7" spans="1:10">
      <c r="A7" t="s">
        <v>83</v>
      </c>
      <c r="F7">
        <v>2</v>
      </c>
      <c r="J7">
        <v>6</v>
      </c>
    </row>
    <row r="8" spans="1:10">
      <c r="A8" t="s">
        <v>84</v>
      </c>
      <c r="E8">
        <v>5</v>
      </c>
      <c r="F8">
        <v>22</v>
      </c>
      <c r="G8">
        <v>1</v>
      </c>
      <c r="H8">
        <v>5</v>
      </c>
      <c r="J8">
        <v>38</v>
      </c>
    </row>
    <row r="9" spans="1:10">
      <c r="A9" t="s">
        <v>85</v>
      </c>
      <c r="D9">
        <v>0.2</v>
      </c>
      <c r="E9">
        <v>4</v>
      </c>
      <c r="F9">
        <v>20</v>
      </c>
      <c r="G9">
        <v>1</v>
      </c>
      <c r="H9">
        <v>6</v>
      </c>
      <c r="J9">
        <v>12</v>
      </c>
    </row>
    <row r="10" spans="1:10">
      <c r="A10" t="s">
        <v>86</v>
      </c>
      <c r="C10">
        <v>5.0000000000000001E-3</v>
      </c>
      <c r="E10">
        <v>8</v>
      </c>
      <c r="F10">
        <v>24</v>
      </c>
      <c r="G10">
        <v>1</v>
      </c>
      <c r="H10">
        <v>7</v>
      </c>
      <c r="J10">
        <v>44</v>
      </c>
    </row>
    <row r="11" spans="1:10">
      <c r="A11" t="s">
        <v>87</v>
      </c>
      <c r="E11">
        <v>3</v>
      </c>
      <c r="F11">
        <v>30</v>
      </c>
      <c r="H11">
        <v>4</v>
      </c>
      <c r="J11">
        <v>65</v>
      </c>
    </row>
    <row r="12" spans="1:10">
      <c r="A12" t="s">
        <v>88</v>
      </c>
      <c r="J12">
        <v>3</v>
      </c>
    </row>
    <row r="13" spans="1:10">
      <c r="A13" t="s">
        <v>89</v>
      </c>
      <c r="C13">
        <v>1.7000000000000001E-2</v>
      </c>
      <c r="E13">
        <v>3</v>
      </c>
      <c r="F13">
        <v>20</v>
      </c>
      <c r="H13">
        <v>4</v>
      </c>
      <c r="J13">
        <v>45</v>
      </c>
    </row>
    <row r="14" spans="1:10">
      <c r="A14" t="s">
        <v>90</v>
      </c>
      <c r="C14">
        <v>6.0000000000000001E-3</v>
      </c>
      <c r="E14">
        <v>8</v>
      </c>
      <c r="F14">
        <v>11</v>
      </c>
      <c r="H14">
        <v>8</v>
      </c>
      <c r="J14">
        <v>43</v>
      </c>
    </row>
    <row r="15" spans="1:10">
      <c r="A15" t="s">
        <v>91</v>
      </c>
      <c r="C15">
        <v>5.0000000000000001E-3</v>
      </c>
      <c r="E15">
        <v>4</v>
      </c>
      <c r="F15">
        <v>24</v>
      </c>
      <c r="G15">
        <v>1</v>
      </c>
      <c r="H15">
        <v>6</v>
      </c>
      <c r="J15">
        <v>57</v>
      </c>
    </row>
    <row r="16" spans="1:10">
      <c r="A16" t="s">
        <v>92</v>
      </c>
      <c r="E16">
        <v>5</v>
      </c>
      <c r="F16">
        <v>25</v>
      </c>
      <c r="G16">
        <v>1</v>
      </c>
      <c r="H16">
        <v>4</v>
      </c>
      <c r="J16">
        <v>38</v>
      </c>
    </row>
    <row r="17" spans="1:10">
      <c r="A17" t="s">
        <v>93</v>
      </c>
      <c r="E17">
        <v>9</v>
      </c>
      <c r="F17">
        <v>29</v>
      </c>
      <c r="H17">
        <v>10</v>
      </c>
      <c r="J17">
        <v>46</v>
      </c>
    </row>
    <row r="18" spans="1:10">
      <c r="A18" t="s">
        <v>94</v>
      </c>
      <c r="F18">
        <v>49</v>
      </c>
      <c r="H18">
        <v>4</v>
      </c>
      <c r="J18">
        <v>14</v>
      </c>
    </row>
    <row r="19" spans="1:10">
      <c r="A19" t="s">
        <v>95</v>
      </c>
      <c r="D19">
        <v>0.2</v>
      </c>
      <c r="E19">
        <v>7</v>
      </c>
      <c r="F19">
        <v>14</v>
      </c>
      <c r="G19">
        <v>1</v>
      </c>
      <c r="H19">
        <v>9</v>
      </c>
      <c r="J19">
        <v>37</v>
      </c>
    </row>
    <row r="20" spans="1:10">
      <c r="A20" t="s">
        <v>96</v>
      </c>
      <c r="E20">
        <v>6</v>
      </c>
      <c r="F20">
        <v>16</v>
      </c>
      <c r="G20">
        <v>1</v>
      </c>
      <c r="H20">
        <v>6</v>
      </c>
      <c r="J20">
        <v>26</v>
      </c>
    </row>
    <row r="21" spans="1:10">
      <c r="A21" t="s">
        <v>97</v>
      </c>
      <c r="E21">
        <v>6</v>
      </c>
      <c r="F21">
        <v>14</v>
      </c>
      <c r="G21">
        <v>1</v>
      </c>
      <c r="H21">
        <v>8</v>
      </c>
      <c r="J21">
        <v>47</v>
      </c>
    </row>
    <row r="22" spans="1:10">
      <c r="A22" t="s">
        <v>98</v>
      </c>
      <c r="E22">
        <v>7</v>
      </c>
      <c r="F22">
        <v>16</v>
      </c>
      <c r="G22">
        <v>1</v>
      </c>
      <c r="H22">
        <v>8</v>
      </c>
      <c r="I22">
        <v>2</v>
      </c>
      <c r="J22">
        <v>55</v>
      </c>
    </row>
    <row r="23" spans="1:10">
      <c r="A23" t="s">
        <v>99</v>
      </c>
      <c r="E23">
        <v>8</v>
      </c>
      <c r="F23">
        <v>19</v>
      </c>
      <c r="H23">
        <v>7</v>
      </c>
      <c r="J23">
        <v>39</v>
      </c>
    </row>
    <row r="24" spans="1:10">
      <c r="A24" t="s">
        <v>100</v>
      </c>
      <c r="E24">
        <v>12</v>
      </c>
      <c r="F24">
        <v>16</v>
      </c>
      <c r="G24">
        <v>1</v>
      </c>
      <c r="H24">
        <v>10</v>
      </c>
      <c r="J24">
        <v>45</v>
      </c>
    </row>
    <row r="25" spans="1:10">
      <c r="A25" t="s">
        <v>101</v>
      </c>
      <c r="E25">
        <v>11</v>
      </c>
      <c r="F25">
        <v>22</v>
      </c>
      <c r="G25">
        <v>1</v>
      </c>
      <c r="H25">
        <v>9</v>
      </c>
      <c r="J25">
        <v>44</v>
      </c>
    </row>
    <row r="26" spans="1:10">
      <c r="A26" t="s">
        <v>102</v>
      </c>
      <c r="E26">
        <v>6</v>
      </c>
      <c r="F26">
        <v>9</v>
      </c>
      <c r="H26">
        <v>8</v>
      </c>
      <c r="J26">
        <v>24</v>
      </c>
    </row>
    <row r="27" spans="1:10">
      <c r="A27" t="s">
        <v>103</v>
      </c>
      <c r="E27">
        <v>4</v>
      </c>
      <c r="F27">
        <v>7</v>
      </c>
      <c r="H27">
        <v>7</v>
      </c>
      <c r="J27">
        <v>20</v>
      </c>
    </row>
    <row r="28" spans="1:10">
      <c r="A28" t="s">
        <v>104</v>
      </c>
      <c r="D28">
        <v>0.2</v>
      </c>
      <c r="E28">
        <v>10</v>
      </c>
      <c r="F28">
        <v>19</v>
      </c>
      <c r="G28">
        <v>1</v>
      </c>
      <c r="H28">
        <v>10</v>
      </c>
      <c r="J28">
        <v>34</v>
      </c>
    </row>
    <row r="29" spans="1:10">
      <c r="A29" t="s">
        <v>105</v>
      </c>
      <c r="C29">
        <v>0.01</v>
      </c>
      <c r="F29">
        <v>2</v>
      </c>
      <c r="H29">
        <v>2</v>
      </c>
      <c r="J29">
        <v>4</v>
      </c>
    </row>
    <row r="30" spans="1:10">
      <c r="A30" t="s">
        <v>106</v>
      </c>
      <c r="D30">
        <v>0.2</v>
      </c>
      <c r="E30">
        <v>6</v>
      </c>
      <c r="F30">
        <v>19</v>
      </c>
      <c r="H30">
        <v>9</v>
      </c>
      <c r="J30">
        <v>35</v>
      </c>
    </row>
    <row r="31" spans="1:10">
      <c r="A31" t="s">
        <v>107</v>
      </c>
      <c r="C31">
        <v>8.9999999999999993E-3</v>
      </c>
      <c r="E31">
        <v>10</v>
      </c>
      <c r="F31">
        <v>53</v>
      </c>
      <c r="G31">
        <v>1</v>
      </c>
      <c r="H31">
        <v>4</v>
      </c>
      <c r="J31">
        <v>50</v>
      </c>
    </row>
    <row r="32" spans="1:10">
      <c r="A32" t="s">
        <v>109</v>
      </c>
      <c r="E32">
        <v>9</v>
      </c>
      <c r="F32">
        <v>22</v>
      </c>
      <c r="H32">
        <v>6</v>
      </c>
      <c r="J32">
        <v>51</v>
      </c>
    </row>
    <row r="33" spans="1:10">
      <c r="A33" t="s">
        <v>110</v>
      </c>
      <c r="E33">
        <v>4</v>
      </c>
      <c r="F33">
        <v>11</v>
      </c>
      <c r="H33">
        <v>7</v>
      </c>
      <c r="J33">
        <v>36</v>
      </c>
    </row>
    <row r="34" spans="1:10">
      <c r="A34" t="s">
        <v>111</v>
      </c>
      <c r="D34">
        <v>0.4</v>
      </c>
      <c r="E34">
        <v>4</v>
      </c>
      <c r="F34">
        <v>27</v>
      </c>
      <c r="H34">
        <v>3</v>
      </c>
      <c r="J34">
        <v>28</v>
      </c>
    </row>
    <row r="35" spans="1:10">
      <c r="A35" t="s">
        <v>112</v>
      </c>
      <c r="D35">
        <v>0.2</v>
      </c>
      <c r="E35">
        <v>5</v>
      </c>
      <c r="F35">
        <v>24</v>
      </c>
      <c r="G35">
        <v>1</v>
      </c>
      <c r="H35">
        <v>8</v>
      </c>
      <c r="J35">
        <v>81</v>
      </c>
    </row>
    <row r="36" spans="1:10">
      <c r="A36" t="s">
        <v>113</v>
      </c>
      <c r="D36">
        <v>0.2</v>
      </c>
      <c r="E36">
        <v>7</v>
      </c>
      <c r="F36">
        <v>15</v>
      </c>
      <c r="H36">
        <v>7</v>
      </c>
      <c r="J36">
        <v>32</v>
      </c>
    </row>
    <row r="37" spans="1:10">
      <c r="A37" t="s">
        <v>114</v>
      </c>
      <c r="D37">
        <v>0.2</v>
      </c>
      <c r="E37">
        <v>34</v>
      </c>
      <c r="F37">
        <v>19</v>
      </c>
      <c r="H37">
        <v>6</v>
      </c>
      <c r="J37">
        <v>37</v>
      </c>
    </row>
    <row r="38" spans="1:10">
      <c r="A38" t="s">
        <v>115</v>
      </c>
      <c r="E38">
        <v>3</v>
      </c>
      <c r="F38">
        <v>4</v>
      </c>
      <c r="H38">
        <v>3</v>
      </c>
      <c r="J38">
        <v>6</v>
      </c>
    </row>
    <row r="39" spans="1:10">
      <c r="A39" t="s">
        <v>116</v>
      </c>
      <c r="D39">
        <v>0.2</v>
      </c>
      <c r="E39">
        <v>5</v>
      </c>
      <c r="F39">
        <v>13</v>
      </c>
      <c r="H39">
        <v>9</v>
      </c>
      <c r="J39">
        <v>45</v>
      </c>
    </row>
    <row r="40" spans="1:10">
      <c r="A40" t="s">
        <v>117</v>
      </c>
      <c r="D40">
        <v>0.2</v>
      </c>
      <c r="E40">
        <v>8</v>
      </c>
      <c r="F40">
        <v>10</v>
      </c>
      <c r="H40">
        <v>6</v>
      </c>
      <c r="J40">
        <v>38</v>
      </c>
    </row>
    <row r="41" spans="1:10">
      <c r="A41" t="s">
        <v>118</v>
      </c>
      <c r="D41">
        <v>0.2</v>
      </c>
      <c r="E41">
        <v>9</v>
      </c>
      <c r="F41">
        <v>11</v>
      </c>
      <c r="H41">
        <v>5</v>
      </c>
      <c r="I41">
        <v>2</v>
      </c>
      <c r="J41">
        <v>40</v>
      </c>
    </row>
    <row r="42" spans="1:10">
      <c r="A42" t="s">
        <v>119</v>
      </c>
      <c r="E42">
        <v>4</v>
      </c>
      <c r="F42">
        <v>17</v>
      </c>
      <c r="H42">
        <v>2</v>
      </c>
      <c r="I42">
        <v>2</v>
      </c>
      <c r="J42">
        <v>15</v>
      </c>
    </row>
    <row r="43" spans="1:10">
      <c r="A43" t="s">
        <v>120</v>
      </c>
      <c r="D43">
        <v>0.2</v>
      </c>
      <c r="F43">
        <v>8</v>
      </c>
      <c r="H43">
        <v>5</v>
      </c>
      <c r="J43">
        <v>14</v>
      </c>
    </row>
    <row r="44" spans="1:10">
      <c r="A44" t="s">
        <v>121</v>
      </c>
      <c r="D44">
        <v>0.2</v>
      </c>
      <c r="E44">
        <v>9</v>
      </c>
      <c r="F44">
        <v>10</v>
      </c>
      <c r="H44">
        <v>9</v>
      </c>
      <c r="I44">
        <v>2</v>
      </c>
      <c r="J44">
        <v>29</v>
      </c>
    </row>
    <row r="45" spans="1:10">
      <c r="A45" t="s">
        <v>122</v>
      </c>
      <c r="D45">
        <v>0.2</v>
      </c>
      <c r="E45">
        <v>7</v>
      </c>
      <c r="F45">
        <v>6</v>
      </c>
      <c r="H45">
        <v>7</v>
      </c>
      <c r="J45">
        <v>10</v>
      </c>
    </row>
    <row r="46" spans="1:10">
      <c r="A46" t="s">
        <v>123</v>
      </c>
      <c r="E46">
        <v>9</v>
      </c>
      <c r="F46">
        <v>16</v>
      </c>
      <c r="G46">
        <v>1</v>
      </c>
      <c r="H46">
        <v>11</v>
      </c>
      <c r="J46">
        <v>63</v>
      </c>
    </row>
    <row r="47" spans="1:10">
      <c r="A47" t="s">
        <v>124</v>
      </c>
      <c r="E47">
        <v>12</v>
      </c>
      <c r="F47">
        <v>11</v>
      </c>
      <c r="G47">
        <v>1</v>
      </c>
      <c r="H47">
        <v>9</v>
      </c>
      <c r="J47">
        <v>47</v>
      </c>
    </row>
    <row r="48" spans="1:10">
      <c r="A48" t="s">
        <v>125</v>
      </c>
      <c r="E48">
        <v>3</v>
      </c>
      <c r="F48">
        <v>6</v>
      </c>
      <c r="H48">
        <v>6</v>
      </c>
      <c r="J48">
        <v>30</v>
      </c>
    </row>
    <row r="49" spans="1:10">
      <c r="A49" t="s">
        <v>126</v>
      </c>
      <c r="D49">
        <v>0.2</v>
      </c>
      <c r="E49">
        <v>17</v>
      </c>
      <c r="F49">
        <v>39</v>
      </c>
      <c r="H49">
        <v>7</v>
      </c>
      <c r="J49">
        <v>34</v>
      </c>
    </row>
    <row r="50" spans="1:10">
      <c r="A50" t="s">
        <v>127</v>
      </c>
      <c r="D50">
        <v>0.5</v>
      </c>
      <c r="E50">
        <v>34</v>
      </c>
      <c r="F50">
        <v>26</v>
      </c>
      <c r="H50">
        <v>19</v>
      </c>
      <c r="I50">
        <v>2</v>
      </c>
      <c r="J50">
        <v>40</v>
      </c>
    </row>
    <row r="51" spans="1:10">
      <c r="A51" t="s">
        <v>128</v>
      </c>
      <c r="C51">
        <v>5.0000000000000001E-3</v>
      </c>
      <c r="I51">
        <v>2</v>
      </c>
      <c r="J51">
        <v>2</v>
      </c>
    </row>
    <row r="52" spans="1:10">
      <c r="A52" t="s">
        <v>129</v>
      </c>
      <c r="C52">
        <v>3.5000000000000003E-2</v>
      </c>
      <c r="E52">
        <v>4</v>
      </c>
      <c r="F52">
        <v>17</v>
      </c>
      <c r="G52">
        <v>1</v>
      </c>
      <c r="H52">
        <v>8</v>
      </c>
      <c r="J52">
        <v>21</v>
      </c>
    </row>
    <row r="53" spans="1:10">
      <c r="A53" t="s">
        <v>130</v>
      </c>
      <c r="C53">
        <v>6.0000000000000001E-3</v>
      </c>
      <c r="E53">
        <v>7</v>
      </c>
      <c r="F53">
        <v>28</v>
      </c>
      <c r="G53">
        <v>1</v>
      </c>
      <c r="H53">
        <v>7</v>
      </c>
      <c r="I53">
        <v>2</v>
      </c>
      <c r="J53">
        <v>29</v>
      </c>
    </row>
    <row r="54" spans="1:10">
      <c r="A54" t="s">
        <v>131</v>
      </c>
      <c r="E54">
        <v>8</v>
      </c>
      <c r="F54">
        <v>15</v>
      </c>
      <c r="G54">
        <v>1</v>
      </c>
      <c r="H54">
        <v>12</v>
      </c>
      <c r="I54">
        <v>2</v>
      </c>
      <c r="J54">
        <v>47</v>
      </c>
    </row>
    <row r="55" spans="1:10">
      <c r="A55" t="s">
        <v>132</v>
      </c>
      <c r="E55">
        <v>9</v>
      </c>
      <c r="F55">
        <v>16</v>
      </c>
      <c r="G55">
        <v>1</v>
      </c>
      <c r="H55">
        <v>10</v>
      </c>
      <c r="J55">
        <v>45</v>
      </c>
    </row>
    <row r="56" spans="1:10">
      <c r="A56" t="s">
        <v>133</v>
      </c>
      <c r="E56">
        <v>37</v>
      </c>
      <c r="F56">
        <v>21</v>
      </c>
      <c r="G56">
        <v>1</v>
      </c>
      <c r="H56">
        <v>10</v>
      </c>
      <c r="J56">
        <v>47</v>
      </c>
    </row>
    <row r="57" spans="1:10">
      <c r="A57" t="s">
        <v>134</v>
      </c>
      <c r="E57">
        <v>6</v>
      </c>
      <c r="F57">
        <v>17</v>
      </c>
      <c r="G57">
        <v>1</v>
      </c>
      <c r="H57">
        <v>8</v>
      </c>
      <c r="J57">
        <v>41</v>
      </c>
    </row>
    <row r="58" spans="1:10">
      <c r="A58" t="s">
        <v>135</v>
      </c>
      <c r="E58">
        <v>8</v>
      </c>
      <c r="F58">
        <v>24</v>
      </c>
      <c r="G58">
        <v>1</v>
      </c>
      <c r="H58">
        <v>9</v>
      </c>
      <c r="I58">
        <v>2</v>
      </c>
      <c r="J58">
        <v>46</v>
      </c>
    </row>
    <row r="59" spans="1:10">
      <c r="A59" t="s">
        <v>136</v>
      </c>
      <c r="E59">
        <v>2</v>
      </c>
      <c r="F59">
        <v>18</v>
      </c>
      <c r="G59">
        <v>1</v>
      </c>
      <c r="H59">
        <v>7</v>
      </c>
      <c r="J59">
        <v>22</v>
      </c>
    </row>
    <row r="60" spans="1:10">
      <c r="A60" t="s">
        <v>137</v>
      </c>
      <c r="E60">
        <v>8</v>
      </c>
      <c r="F60">
        <v>22</v>
      </c>
      <c r="G60">
        <v>1</v>
      </c>
      <c r="H60">
        <v>9</v>
      </c>
      <c r="I60">
        <v>2</v>
      </c>
      <c r="J60">
        <v>28</v>
      </c>
    </row>
    <row r="61" spans="1:10">
      <c r="A61" t="s">
        <v>138</v>
      </c>
      <c r="C61">
        <v>5.0000000000000001E-3</v>
      </c>
      <c r="E61">
        <v>11</v>
      </c>
      <c r="F61">
        <v>24</v>
      </c>
      <c r="G61">
        <v>1</v>
      </c>
      <c r="H61">
        <v>10</v>
      </c>
      <c r="I61">
        <v>2</v>
      </c>
      <c r="J61">
        <v>35</v>
      </c>
    </row>
    <row r="62" spans="1:10">
      <c r="A62" t="s">
        <v>139</v>
      </c>
      <c r="C62">
        <v>1.2E-2</v>
      </c>
      <c r="E62">
        <v>8</v>
      </c>
      <c r="F62">
        <v>15</v>
      </c>
      <c r="G62">
        <v>1</v>
      </c>
      <c r="H62">
        <v>7</v>
      </c>
      <c r="I62">
        <v>2</v>
      </c>
      <c r="J62">
        <v>29</v>
      </c>
    </row>
    <row r="63" spans="1:10">
      <c r="A63" t="s">
        <v>140</v>
      </c>
      <c r="E63">
        <v>7</v>
      </c>
      <c r="F63">
        <v>9</v>
      </c>
      <c r="G63">
        <v>1</v>
      </c>
      <c r="H63">
        <v>10</v>
      </c>
      <c r="J63">
        <v>37</v>
      </c>
    </row>
    <row r="64" spans="1:10">
      <c r="A64" t="s">
        <v>141</v>
      </c>
      <c r="C64">
        <v>5.0000000000000001E-3</v>
      </c>
      <c r="E64">
        <v>7</v>
      </c>
      <c r="F64">
        <v>20</v>
      </c>
      <c r="G64">
        <v>1</v>
      </c>
      <c r="H64">
        <v>9</v>
      </c>
      <c r="J64">
        <v>54</v>
      </c>
    </row>
    <row r="65" spans="1:10">
      <c r="A65" t="s">
        <v>142</v>
      </c>
      <c r="E65">
        <v>7</v>
      </c>
      <c r="F65">
        <v>67</v>
      </c>
      <c r="G65">
        <v>2</v>
      </c>
      <c r="H65">
        <v>7</v>
      </c>
      <c r="J65">
        <v>79</v>
      </c>
    </row>
    <row r="66" spans="1:10">
      <c r="A66" t="s">
        <v>143</v>
      </c>
      <c r="D66">
        <v>0.2</v>
      </c>
      <c r="E66">
        <v>6</v>
      </c>
      <c r="F66">
        <v>32</v>
      </c>
      <c r="G66">
        <v>1</v>
      </c>
      <c r="H66">
        <v>10</v>
      </c>
      <c r="J66">
        <v>49</v>
      </c>
    </row>
    <row r="67" spans="1:10">
      <c r="A67" t="s">
        <v>144</v>
      </c>
      <c r="C67">
        <v>1.6E-2</v>
      </c>
      <c r="E67">
        <v>4</v>
      </c>
      <c r="F67">
        <v>16</v>
      </c>
      <c r="G67">
        <v>1</v>
      </c>
      <c r="H67">
        <v>8</v>
      </c>
      <c r="J67">
        <v>28</v>
      </c>
    </row>
    <row r="68" spans="1:10">
      <c r="A68" t="s">
        <v>145</v>
      </c>
      <c r="C68">
        <v>0.01</v>
      </c>
      <c r="F68">
        <v>8</v>
      </c>
      <c r="H68">
        <v>2</v>
      </c>
      <c r="J68">
        <v>9</v>
      </c>
    </row>
    <row r="69" spans="1:10">
      <c r="A69" t="s">
        <v>146</v>
      </c>
      <c r="C69">
        <v>5.0000000000000001E-3</v>
      </c>
      <c r="E69">
        <v>6</v>
      </c>
      <c r="F69">
        <v>24</v>
      </c>
      <c r="G69">
        <v>1</v>
      </c>
      <c r="H69">
        <v>9</v>
      </c>
      <c r="J69">
        <v>49</v>
      </c>
    </row>
    <row r="70" spans="1:10">
      <c r="A70" t="s">
        <v>147</v>
      </c>
      <c r="E70">
        <v>8</v>
      </c>
      <c r="F70">
        <v>28</v>
      </c>
      <c r="G70">
        <v>1</v>
      </c>
      <c r="H70">
        <v>7</v>
      </c>
      <c r="I70">
        <v>2</v>
      </c>
      <c r="J70">
        <v>36</v>
      </c>
    </row>
    <row r="71" spans="1:10">
      <c r="A71" t="s">
        <v>148</v>
      </c>
      <c r="E71">
        <v>10</v>
      </c>
      <c r="F71">
        <v>23</v>
      </c>
      <c r="G71">
        <v>1</v>
      </c>
      <c r="H71">
        <v>9</v>
      </c>
      <c r="I71">
        <v>2</v>
      </c>
      <c r="J71">
        <v>54</v>
      </c>
    </row>
    <row r="72" spans="1:10">
      <c r="A72" t="s">
        <v>149</v>
      </c>
      <c r="C72">
        <v>6.0000000000000001E-3</v>
      </c>
      <c r="F72">
        <v>12</v>
      </c>
      <c r="G72">
        <v>1</v>
      </c>
      <c r="H72">
        <v>5</v>
      </c>
      <c r="J72">
        <v>13</v>
      </c>
    </row>
    <row r="73" spans="1:10">
      <c r="A73" t="s">
        <v>150</v>
      </c>
      <c r="C73">
        <v>0.01</v>
      </c>
      <c r="E73">
        <v>2</v>
      </c>
      <c r="F73">
        <v>29</v>
      </c>
      <c r="H73">
        <v>7</v>
      </c>
      <c r="J73">
        <v>33</v>
      </c>
    </row>
    <row r="74" spans="1:10">
      <c r="A74" t="s">
        <v>151</v>
      </c>
      <c r="C74">
        <v>1.4E-2</v>
      </c>
      <c r="E74">
        <v>4</v>
      </c>
      <c r="F74">
        <v>19</v>
      </c>
      <c r="G74">
        <v>1</v>
      </c>
      <c r="H74">
        <v>7</v>
      </c>
      <c r="J74">
        <v>31</v>
      </c>
    </row>
    <row r="75" spans="1:10">
      <c r="A75" t="s">
        <v>152</v>
      </c>
      <c r="C75">
        <v>5.0000000000000001E-3</v>
      </c>
      <c r="E75">
        <v>9</v>
      </c>
      <c r="F75">
        <v>19</v>
      </c>
      <c r="G75">
        <v>1</v>
      </c>
      <c r="H75">
        <v>8</v>
      </c>
      <c r="J75">
        <v>45</v>
      </c>
    </row>
    <row r="76" spans="1:10">
      <c r="A76" t="s">
        <v>153</v>
      </c>
      <c r="E76">
        <v>7</v>
      </c>
      <c r="F76">
        <v>13</v>
      </c>
      <c r="G76">
        <v>1</v>
      </c>
      <c r="H76">
        <v>8</v>
      </c>
      <c r="J76">
        <v>32</v>
      </c>
    </row>
    <row r="77" spans="1:10">
      <c r="A77" t="s">
        <v>154</v>
      </c>
      <c r="E77">
        <v>5</v>
      </c>
      <c r="F77">
        <v>26</v>
      </c>
      <c r="G77">
        <v>1</v>
      </c>
      <c r="H77">
        <v>8</v>
      </c>
      <c r="J77">
        <v>40</v>
      </c>
    </row>
    <row r="78" spans="1:10">
      <c r="A78" t="s">
        <v>155</v>
      </c>
      <c r="E78">
        <v>8</v>
      </c>
      <c r="F78">
        <v>17</v>
      </c>
      <c r="G78">
        <v>1</v>
      </c>
      <c r="H78">
        <v>9</v>
      </c>
      <c r="J78">
        <v>41</v>
      </c>
    </row>
    <row r="79" spans="1:10">
      <c r="A79" t="s">
        <v>156</v>
      </c>
      <c r="C79">
        <v>8.9999999999999993E-3</v>
      </c>
      <c r="D79">
        <v>0.3</v>
      </c>
      <c r="F79">
        <v>31</v>
      </c>
      <c r="G79">
        <v>1</v>
      </c>
      <c r="H79">
        <v>7</v>
      </c>
      <c r="J79">
        <v>31</v>
      </c>
    </row>
    <row r="80" spans="1:10">
      <c r="A80" t="s">
        <v>157</v>
      </c>
      <c r="D80">
        <v>0.3</v>
      </c>
      <c r="E80">
        <v>2</v>
      </c>
      <c r="F80">
        <v>35</v>
      </c>
      <c r="G80">
        <v>1</v>
      </c>
      <c r="H80">
        <v>4</v>
      </c>
      <c r="J80">
        <v>35</v>
      </c>
    </row>
    <row r="81" spans="1:10">
      <c r="A81" t="s">
        <v>158</v>
      </c>
      <c r="E81">
        <v>7</v>
      </c>
      <c r="F81">
        <v>31</v>
      </c>
      <c r="G81">
        <v>1</v>
      </c>
      <c r="H81">
        <v>9</v>
      </c>
      <c r="J81">
        <v>52</v>
      </c>
    </row>
    <row r="82" spans="1:10">
      <c r="A82" t="s">
        <v>159</v>
      </c>
      <c r="E82">
        <v>3</v>
      </c>
      <c r="F82">
        <v>16</v>
      </c>
      <c r="G82">
        <v>1</v>
      </c>
      <c r="H82">
        <v>9</v>
      </c>
      <c r="J82">
        <v>34</v>
      </c>
    </row>
    <row r="83" spans="1:10">
      <c r="A83" t="s">
        <v>160</v>
      </c>
      <c r="C83">
        <v>1.6E-2</v>
      </c>
      <c r="D83">
        <v>0.2</v>
      </c>
      <c r="E83">
        <v>6</v>
      </c>
      <c r="F83">
        <v>32</v>
      </c>
      <c r="G83">
        <v>1</v>
      </c>
      <c r="H83">
        <v>8</v>
      </c>
      <c r="I83">
        <v>2</v>
      </c>
      <c r="J83">
        <v>40</v>
      </c>
    </row>
    <row r="84" spans="1:10">
      <c r="A84" t="s">
        <v>161</v>
      </c>
      <c r="E84">
        <v>6</v>
      </c>
      <c r="F84">
        <v>40</v>
      </c>
      <c r="G84">
        <v>1</v>
      </c>
      <c r="H84">
        <v>7</v>
      </c>
      <c r="J84">
        <v>37</v>
      </c>
    </row>
    <row r="85" spans="1:10">
      <c r="A85" t="s">
        <v>162</v>
      </c>
      <c r="C85">
        <v>1.2E-2</v>
      </c>
      <c r="E85">
        <v>8</v>
      </c>
      <c r="F85">
        <v>16</v>
      </c>
      <c r="G85">
        <v>1</v>
      </c>
      <c r="H85">
        <v>7</v>
      </c>
      <c r="J85">
        <v>32</v>
      </c>
    </row>
    <row r="86" spans="1:10">
      <c r="A86" t="s">
        <v>163</v>
      </c>
      <c r="E86">
        <v>5</v>
      </c>
      <c r="F86">
        <v>21</v>
      </c>
      <c r="G86">
        <v>1</v>
      </c>
      <c r="H86">
        <v>10</v>
      </c>
      <c r="J86">
        <v>71</v>
      </c>
    </row>
    <row r="87" spans="1:10">
      <c r="A87" t="s">
        <v>164</v>
      </c>
      <c r="C87">
        <v>7.0000000000000001E-3</v>
      </c>
      <c r="E87">
        <v>7</v>
      </c>
      <c r="F87">
        <v>14</v>
      </c>
      <c r="G87">
        <v>1</v>
      </c>
      <c r="H87">
        <v>7</v>
      </c>
      <c r="J87">
        <v>34</v>
      </c>
    </row>
    <row r="88" spans="1:10">
      <c r="A88" t="s">
        <v>165</v>
      </c>
      <c r="F88">
        <v>11</v>
      </c>
      <c r="H88">
        <v>2</v>
      </c>
      <c r="J88">
        <v>9</v>
      </c>
    </row>
    <row r="89" spans="1:10">
      <c r="A89" t="s">
        <v>166</v>
      </c>
      <c r="D89">
        <v>0.2</v>
      </c>
      <c r="E89">
        <v>11</v>
      </c>
      <c r="F89">
        <v>18</v>
      </c>
      <c r="H89">
        <v>28</v>
      </c>
      <c r="J89">
        <v>60</v>
      </c>
    </row>
    <row r="90" spans="1:10">
      <c r="A90" t="s">
        <v>167</v>
      </c>
      <c r="C90">
        <v>7.0000000000000001E-3</v>
      </c>
      <c r="J90">
        <v>3</v>
      </c>
    </row>
    <row r="91" spans="1:10">
      <c r="A91" t="s">
        <v>168</v>
      </c>
      <c r="C91">
        <v>1.7000000000000001E-2</v>
      </c>
      <c r="E91">
        <v>47</v>
      </c>
      <c r="F91">
        <v>34</v>
      </c>
      <c r="G91">
        <v>2</v>
      </c>
      <c r="H91">
        <v>4</v>
      </c>
      <c r="J91">
        <v>49</v>
      </c>
    </row>
    <row r="92" spans="1:10">
      <c r="A92" t="s">
        <v>169</v>
      </c>
      <c r="C92">
        <v>8.9999999999999993E-3</v>
      </c>
      <c r="D92">
        <v>0.3</v>
      </c>
      <c r="E92">
        <v>8</v>
      </c>
      <c r="F92">
        <v>43</v>
      </c>
      <c r="H92">
        <v>5</v>
      </c>
      <c r="J92">
        <v>108</v>
      </c>
    </row>
    <row r="93" spans="1:10">
      <c r="A93" t="s">
        <v>170</v>
      </c>
      <c r="D93">
        <v>0.3</v>
      </c>
      <c r="E93">
        <v>3</v>
      </c>
      <c r="F93">
        <v>52</v>
      </c>
      <c r="G93">
        <v>1</v>
      </c>
      <c r="H93">
        <v>7</v>
      </c>
      <c r="J93">
        <v>38</v>
      </c>
    </row>
    <row r="94" spans="1:10">
      <c r="A94" t="s">
        <v>171</v>
      </c>
      <c r="C94">
        <v>5.0000000000000001E-3</v>
      </c>
      <c r="E94">
        <v>3</v>
      </c>
      <c r="F94">
        <v>13</v>
      </c>
      <c r="G94">
        <v>1</v>
      </c>
      <c r="H94">
        <v>4</v>
      </c>
      <c r="J94">
        <v>31</v>
      </c>
    </row>
    <row r="95" spans="1:10">
      <c r="A95" t="s">
        <v>172</v>
      </c>
      <c r="C95">
        <v>0.01</v>
      </c>
      <c r="D95">
        <v>0.2</v>
      </c>
      <c r="E95">
        <v>3</v>
      </c>
      <c r="F95">
        <v>35</v>
      </c>
      <c r="H95">
        <v>6</v>
      </c>
      <c r="J95">
        <v>41</v>
      </c>
    </row>
    <row r="96" spans="1:10">
      <c r="A96" t="s">
        <v>173</v>
      </c>
      <c r="C96">
        <v>5.0000000000000001E-3</v>
      </c>
      <c r="E96">
        <v>5</v>
      </c>
      <c r="F96">
        <v>23</v>
      </c>
      <c r="H96">
        <v>5</v>
      </c>
      <c r="J96">
        <v>45</v>
      </c>
    </row>
    <row r="97" spans="1:10">
      <c r="A97" t="s">
        <v>174</v>
      </c>
      <c r="D97">
        <v>0.3</v>
      </c>
      <c r="E97">
        <v>3</v>
      </c>
      <c r="F97">
        <v>44</v>
      </c>
      <c r="H97">
        <v>6</v>
      </c>
      <c r="J97">
        <v>55</v>
      </c>
    </row>
    <row r="98" spans="1:10">
      <c r="A98" t="s">
        <v>175</v>
      </c>
      <c r="F98">
        <v>15</v>
      </c>
      <c r="H98">
        <v>5</v>
      </c>
      <c r="J98">
        <v>39</v>
      </c>
    </row>
    <row r="99" spans="1:10">
      <c r="A99" t="s">
        <v>176</v>
      </c>
      <c r="E99">
        <v>3</v>
      </c>
      <c r="F99">
        <v>21</v>
      </c>
      <c r="H99">
        <v>5</v>
      </c>
      <c r="J99">
        <v>49</v>
      </c>
    </row>
    <row r="100" spans="1:10">
      <c r="A100" t="s">
        <v>177</v>
      </c>
      <c r="E100">
        <v>4</v>
      </c>
      <c r="F100">
        <v>20</v>
      </c>
      <c r="H100">
        <v>6</v>
      </c>
      <c r="J100">
        <v>49</v>
      </c>
    </row>
    <row r="101" spans="1:10">
      <c r="A101" t="s">
        <v>178</v>
      </c>
      <c r="F101">
        <v>14</v>
      </c>
      <c r="H101">
        <v>3</v>
      </c>
      <c r="J101">
        <v>14</v>
      </c>
    </row>
    <row r="102" spans="1:10">
      <c r="A102" t="s">
        <v>179</v>
      </c>
      <c r="C102">
        <v>8.9999999999999993E-3</v>
      </c>
      <c r="D102">
        <v>0.2</v>
      </c>
      <c r="F102">
        <v>11</v>
      </c>
      <c r="J102">
        <v>17</v>
      </c>
    </row>
    <row r="103" spans="1:10">
      <c r="A103" t="s">
        <v>180</v>
      </c>
      <c r="E103">
        <v>5</v>
      </c>
      <c r="F103">
        <v>21</v>
      </c>
      <c r="H103">
        <v>5</v>
      </c>
      <c r="J103">
        <v>43</v>
      </c>
    </row>
    <row r="104" spans="1:10">
      <c r="A104" t="s">
        <v>181</v>
      </c>
      <c r="D104">
        <v>0.3</v>
      </c>
      <c r="F104">
        <v>38</v>
      </c>
      <c r="H104">
        <v>3</v>
      </c>
      <c r="J104">
        <v>25</v>
      </c>
    </row>
    <row r="105" spans="1:10">
      <c r="A105" t="s">
        <v>182</v>
      </c>
      <c r="C105">
        <v>5.0000000000000001E-3</v>
      </c>
      <c r="E105">
        <v>5</v>
      </c>
      <c r="F105">
        <v>37</v>
      </c>
      <c r="H105">
        <v>3</v>
      </c>
      <c r="J105">
        <v>46</v>
      </c>
    </row>
    <row r="106" spans="1:10">
      <c r="A106" t="s">
        <v>183</v>
      </c>
      <c r="D106">
        <v>0.2</v>
      </c>
      <c r="E106">
        <v>4</v>
      </c>
      <c r="F106">
        <v>29</v>
      </c>
      <c r="G106">
        <v>2</v>
      </c>
      <c r="H106">
        <v>8</v>
      </c>
      <c r="J106">
        <v>23</v>
      </c>
    </row>
    <row r="107" spans="1:10">
      <c r="A107" t="s">
        <v>184</v>
      </c>
      <c r="C107">
        <v>0.01</v>
      </c>
      <c r="F107">
        <v>25</v>
      </c>
      <c r="G107">
        <v>1</v>
      </c>
      <c r="H107">
        <v>3</v>
      </c>
      <c r="J107">
        <v>25</v>
      </c>
    </row>
    <row r="108" spans="1:10">
      <c r="A108" t="s">
        <v>185</v>
      </c>
      <c r="E108">
        <v>5</v>
      </c>
      <c r="F108">
        <v>32</v>
      </c>
      <c r="H108">
        <v>6</v>
      </c>
      <c r="J108">
        <v>40</v>
      </c>
    </row>
    <row r="109" spans="1:10">
      <c r="A109" t="s">
        <v>186</v>
      </c>
      <c r="C109">
        <v>2.3E-2</v>
      </c>
      <c r="E109">
        <v>10</v>
      </c>
      <c r="F109">
        <v>143</v>
      </c>
      <c r="H109">
        <v>55</v>
      </c>
      <c r="J109">
        <v>278</v>
      </c>
    </row>
    <row r="110" spans="1:10">
      <c r="A110" t="s">
        <v>187</v>
      </c>
      <c r="D110">
        <v>0.2</v>
      </c>
      <c r="E110">
        <v>4</v>
      </c>
      <c r="F110">
        <v>51</v>
      </c>
      <c r="H110">
        <v>8</v>
      </c>
      <c r="J110">
        <v>73</v>
      </c>
    </row>
    <row r="111" spans="1:10">
      <c r="A111" t="s">
        <v>188</v>
      </c>
      <c r="E111">
        <v>5</v>
      </c>
      <c r="F111">
        <v>33</v>
      </c>
      <c r="H111">
        <v>3</v>
      </c>
      <c r="J111">
        <v>38</v>
      </c>
    </row>
    <row r="112" spans="1:10">
      <c r="A112" t="s">
        <v>189</v>
      </c>
      <c r="E112">
        <v>3</v>
      </c>
      <c r="F112">
        <v>31</v>
      </c>
      <c r="H112">
        <v>2</v>
      </c>
      <c r="J112">
        <v>38</v>
      </c>
    </row>
    <row r="113" spans="1:10">
      <c r="A113" t="s">
        <v>190</v>
      </c>
      <c r="E113">
        <v>6</v>
      </c>
      <c r="F113">
        <v>39</v>
      </c>
      <c r="H113">
        <v>5</v>
      </c>
      <c r="J113">
        <v>51</v>
      </c>
    </row>
    <row r="114" spans="1:10">
      <c r="A114" t="s">
        <v>191</v>
      </c>
      <c r="C114">
        <v>7.0000000000000001E-3</v>
      </c>
      <c r="D114">
        <v>0.2</v>
      </c>
      <c r="E114">
        <v>6</v>
      </c>
      <c r="F114">
        <v>25</v>
      </c>
      <c r="G114">
        <v>1</v>
      </c>
      <c r="H114">
        <v>4</v>
      </c>
      <c r="J114">
        <v>26</v>
      </c>
    </row>
    <row r="115" spans="1:10">
      <c r="A115" t="s">
        <v>192</v>
      </c>
      <c r="C115">
        <v>6.0000000000000001E-3</v>
      </c>
      <c r="F115">
        <v>8</v>
      </c>
      <c r="G115">
        <v>1</v>
      </c>
      <c r="H115">
        <v>3</v>
      </c>
      <c r="J115">
        <v>14</v>
      </c>
    </row>
    <row r="116" spans="1:10">
      <c r="A116" t="s">
        <v>193</v>
      </c>
      <c r="D116">
        <v>0.2</v>
      </c>
      <c r="E116">
        <v>4</v>
      </c>
      <c r="F116">
        <v>11</v>
      </c>
      <c r="H116">
        <v>5</v>
      </c>
      <c r="J116">
        <v>27</v>
      </c>
    </row>
    <row r="117" spans="1:10">
      <c r="A117" t="s">
        <v>194</v>
      </c>
      <c r="E117">
        <v>3</v>
      </c>
      <c r="F117">
        <v>18</v>
      </c>
      <c r="G117">
        <v>1</v>
      </c>
      <c r="H117">
        <v>6</v>
      </c>
      <c r="J117">
        <v>35</v>
      </c>
    </row>
    <row r="118" spans="1:10">
      <c r="A118" t="s">
        <v>195</v>
      </c>
      <c r="D118">
        <v>0.2</v>
      </c>
      <c r="E118">
        <v>28</v>
      </c>
      <c r="F118">
        <v>75</v>
      </c>
      <c r="G118">
        <v>4</v>
      </c>
      <c r="H118">
        <v>10</v>
      </c>
      <c r="J118">
        <v>191</v>
      </c>
    </row>
    <row r="119" spans="1:10">
      <c r="A119" t="s">
        <v>196</v>
      </c>
      <c r="D119">
        <v>0.3</v>
      </c>
      <c r="E119">
        <v>28</v>
      </c>
      <c r="F119">
        <v>80</v>
      </c>
      <c r="G119">
        <v>3</v>
      </c>
      <c r="H119">
        <v>8</v>
      </c>
      <c r="J119">
        <v>188</v>
      </c>
    </row>
    <row r="120" spans="1:10">
      <c r="A120" t="s">
        <v>197</v>
      </c>
      <c r="C120">
        <v>6.0000000000000001E-3</v>
      </c>
      <c r="D120">
        <v>0.2</v>
      </c>
      <c r="E120">
        <v>8</v>
      </c>
      <c r="F120">
        <v>36</v>
      </c>
      <c r="G120">
        <v>1</v>
      </c>
      <c r="H120">
        <v>6</v>
      </c>
      <c r="J120">
        <v>55</v>
      </c>
    </row>
    <row r="121" spans="1:10">
      <c r="A121" t="s">
        <v>198</v>
      </c>
      <c r="E121">
        <v>7</v>
      </c>
      <c r="F121">
        <v>9</v>
      </c>
      <c r="G121">
        <v>1</v>
      </c>
      <c r="H121">
        <v>6</v>
      </c>
      <c r="J121">
        <v>28</v>
      </c>
    </row>
    <row r="122" spans="1:10">
      <c r="A122" t="s">
        <v>199</v>
      </c>
      <c r="D122">
        <v>0.6</v>
      </c>
      <c r="E122">
        <v>5</v>
      </c>
      <c r="F122">
        <v>10</v>
      </c>
      <c r="G122">
        <v>1</v>
      </c>
      <c r="H122">
        <v>8</v>
      </c>
      <c r="J122">
        <v>47</v>
      </c>
    </row>
    <row r="123" spans="1:10">
      <c r="A123" t="s">
        <v>200</v>
      </c>
      <c r="D123">
        <v>0.6</v>
      </c>
      <c r="E123">
        <v>10</v>
      </c>
      <c r="F123">
        <v>23</v>
      </c>
      <c r="G123">
        <v>1</v>
      </c>
      <c r="H123">
        <v>8</v>
      </c>
      <c r="J123">
        <v>64</v>
      </c>
    </row>
    <row r="124" spans="1:10">
      <c r="A124" t="s">
        <v>201</v>
      </c>
      <c r="D124">
        <v>0.2</v>
      </c>
      <c r="E124">
        <v>9</v>
      </c>
      <c r="F124">
        <v>18</v>
      </c>
      <c r="G124">
        <v>1</v>
      </c>
      <c r="H124">
        <v>10</v>
      </c>
      <c r="J124">
        <v>128</v>
      </c>
    </row>
    <row r="125" spans="1:10">
      <c r="A125" t="s">
        <v>202</v>
      </c>
      <c r="D125">
        <v>0.3</v>
      </c>
      <c r="E125">
        <v>10</v>
      </c>
      <c r="F125">
        <v>22</v>
      </c>
      <c r="G125">
        <v>1</v>
      </c>
      <c r="H125">
        <v>9</v>
      </c>
      <c r="I125">
        <v>2</v>
      </c>
      <c r="J125">
        <v>71</v>
      </c>
    </row>
    <row r="126" spans="1:10">
      <c r="A126" t="s">
        <v>203</v>
      </c>
      <c r="D126">
        <v>0.4</v>
      </c>
      <c r="E126">
        <v>7</v>
      </c>
      <c r="F126">
        <v>14</v>
      </c>
      <c r="G126">
        <v>1</v>
      </c>
      <c r="H126">
        <v>9</v>
      </c>
      <c r="J126">
        <v>73</v>
      </c>
    </row>
    <row r="127" spans="1:10">
      <c r="A127" t="s">
        <v>204</v>
      </c>
      <c r="D127">
        <v>0.9</v>
      </c>
      <c r="E127">
        <v>14</v>
      </c>
      <c r="F127">
        <v>22</v>
      </c>
      <c r="G127">
        <v>1</v>
      </c>
      <c r="H127">
        <v>10</v>
      </c>
      <c r="J127">
        <v>75</v>
      </c>
    </row>
    <row r="128" spans="1:10">
      <c r="A128" t="s">
        <v>205</v>
      </c>
      <c r="D128">
        <v>0.3</v>
      </c>
      <c r="E128">
        <v>9</v>
      </c>
      <c r="F128">
        <v>12</v>
      </c>
      <c r="H128">
        <v>9</v>
      </c>
      <c r="J128">
        <v>42</v>
      </c>
    </row>
    <row r="129" spans="1:10">
      <c r="A129" t="s">
        <v>206</v>
      </c>
      <c r="F129">
        <v>1</v>
      </c>
      <c r="J129">
        <v>2</v>
      </c>
    </row>
    <row r="130" spans="1:10">
      <c r="A130" t="s">
        <v>207</v>
      </c>
      <c r="C130">
        <v>5.0000000000000001E-3</v>
      </c>
      <c r="D130">
        <v>0.5</v>
      </c>
      <c r="E130">
        <v>3</v>
      </c>
      <c r="F130">
        <v>14</v>
      </c>
      <c r="H130">
        <v>4</v>
      </c>
      <c r="J130">
        <v>27</v>
      </c>
    </row>
    <row r="131" spans="1:10">
      <c r="A131" t="s">
        <v>208</v>
      </c>
      <c r="D131">
        <v>0.3</v>
      </c>
      <c r="E131">
        <v>11</v>
      </c>
      <c r="F131">
        <v>11</v>
      </c>
      <c r="G131">
        <v>1</v>
      </c>
      <c r="H131">
        <v>9</v>
      </c>
      <c r="J131">
        <v>40</v>
      </c>
    </row>
    <row r="132" spans="1:10">
      <c r="A132" t="s">
        <v>209</v>
      </c>
      <c r="E132">
        <v>4</v>
      </c>
      <c r="F132">
        <v>9</v>
      </c>
      <c r="H132">
        <v>5</v>
      </c>
      <c r="J132">
        <v>23</v>
      </c>
    </row>
    <row r="133" spans="1:10">
      <c r="A133" t="s">
        <v>210</v>
      </c>
      <c r="C133">
        <v>5.0000000000000001E-3</v>
      </c>
      <c r="D133">
        <v>0.4</v>
      </c>
      <c r="E133">
        <v>2</v>
      </c>
      <c r="F133">
        <v>14</v>
      </c>
      <c r="H133">
        <v>4</v>
      </c>
      <c r="J133">
        <v>18</v>
      </c>
    </row>
    <row r="134" spans="1:10">
      <c r="A134" t="s">
        <v>211</v>
      </c>
      <c r="D134">
        <v>0.4</v>
      </c>
      <c r="E134">
        <v>11</v>
      </c>
      <c r="F134">
        <v>18</v>
      </c>
      <c r="G134">
        <v>1</v>
      </c>
      <c r="H134">
        <v>9</v>
      </c>
      <c r="J134">
        <v>59</v>
      </c>
    </row>
    <row r="135" spans="1:10">
      <c r="A135" t="s">
        <v>212</v>
      </c>
      <c r="D135">
        <v>0.4</v>
      </c>
      <c r="E135">
        <v>4</v>
      </c>
      <c r="F135">
        <v>19</v>
      </c>
      <c r="H135">
        <v>7</v>
      </c>
      <c r="J135">
        <v>24</v>
      </c>
    </row>
    <row r="136" spans="1:10">
      <c r="A136" t="s">
        <v>213</v>
      </c>
      <c r="C136">
        <v>7.0000000000000001E-3</v>
      </c>
      <c r="E136">
        <v>8</v>
      </c>
      <c r="F136">
        <v>9</v>
      </c>
      <c r="H136">
        <v>8</v>
      </c>
      <c r="J136">
        <v>27</v>
      </c>
    </row>
    <row r="137" spans="1:10">
      <c r="A137" t="s">
        <v>214</v>
      </c>
      <c r="D137">
        <v>0.3</v>
      </c>
      <c r="E137">
        <v>7</v>
      </c>
      <c r="F137">
        <v>15</v>
      </c>
      <c r="G137">
        <v>1</v>
      </c>
      <c r="H137">
        <v>6</v>
      </c>
      <c r="J137">
        <v>39</v>
      </c>
    </row>
    <row r="138" spans="1:10">
      <c r="A138" t="s">
        <v>215</v>
      </c>
      <c r="D138">
        <v>0.5</v>
      </c>
      <c r="E138">
        <v>8</v>
      </c>
      <c r="F138">
        <v>14</v>
      </c>
      <c r="G138">
        <v>1</v>
      </c>
      <c r="H138">
        <v>9</v>
      </c>
      <c r="J138">
        <v>74</v>
      </c>
    </row>
    <row r="139" spans="1:10">
      <c r="A139" t="s">
        <v>216</v>
      </c>
      <c r="D139">
        <v>0.6</v>
      </c>
      <c r="E139">
        <v>9</v>
      </c>
      <c r="F139">
        <v>16</v>
      </c>
      <c r="G139">
        <v>1</v>
      </c>
      <c r="H139">
        <v>10</v>
      </c>
      <c r="J139">
        <v>74</v>
      </c>
    </row>
    <row r="140" spans="1:10">
      <c r="A140" t="s">
        <v>217</v>
      </c>
      <c r="D140">
        <v>0.5</v>
      </c>
      <c r="E140">
        <v>8</v>
      </c>
      <c r="F140">
        <v>17</v>
      </c>
      <c r="G140">
        <v>1</v>
      </c>
      <c r="H140">
        <v>9</v>
      </c>
      <c r="J140">
        <v>73</v>
      </c>
    </row>
    <row r="141" spans="1:10">
      <c r="A141" t="s">
        <v>218</v>
      </c>
      <c r="C141">
        <v>2.9000000000000001E-2</v>
      </c>
      <c r="D141">
        <v>0.3</v>
      </c>
      <c r="E141">
        <v>8</v>
      </c>
      <c r="F141">
        <v>31</v>
      </c>
      <c r="H141">
        <v>49</v>
      </c>
      <c r="J141">
        <v>96</v>
      </c>
    </row>
    <row r="142" spans="1:10">
      <c r="A142" t="s">
        <v>219</v>
      </c>
      <c r="C142">
        <v>6.0000000000000001E-3</v>
      </c>
      <c r="E142">
        <v>5</v>
      </c>
      <c r="F142">
        <v>16</v>
      </c>
      <c r="H142">
        <v>11</v>
      </c>
      <c r="J142">
        <v>48</v>
      </c>
    </row>
    <row r="143" spans="1:10">
      <c r="A143" t="s">
        <v>220</v>
      </c>
      <c r="D143">
        <v>0.2</v>
      </c>
      <c r="E143">
        <v>7</v>
      </c>
      <c r="F143">
        <v>13</v>
      </c>
      <c r="G143">
        <v>1</v>
      </c>
      <c r="H143">
        <v>10</v>
      </c>
      <c r="I143">
        <v>3</v>
      </c>
      <c r="J143">
        <v>50</v>
      </c>
    </row>
    <row r="144" spans="1:10">
      <c r="A144" t="s">
        <v>221</v>
      </c>
      <c r="C144">
        <v>6.0000000000000001E-3</v>
      </c>
      <c r="D144">
        <v>0.2</v>
      </c>
      <c r="F144">
        <v>7</v>
      </c>
      <c r="H144">
        <v>2</v>
      </c>
      <c r="J144">
        <v>12</v>
      </c>
    </row>
    <row r="145" spans="1:10">
      <c r="A145" t="s">
        <v>222</v>
      </c>
      <c r="D145">
        <v>0.2</v>
      </c>
      <c r="E145">
        <v>11</v>
      </c>
      <c r="F145">
        <v>13</v>
      </c>
      <c r="H145">
        <v>11</v>
      </c>
      <c r="J145">
        <v>37</v>
      </c>
    </row>
    <row r="146" spans="1:10">
      <c r="A146" t="s">
        <v>223</v>
      </c>
      <c r="E146">
        <v>5</v>
      </c>
      <c r="F146">
        <v>9</v>
      </c>
      <c r="H146">
        <v>22</v>
      </c>
      <c r="J146">
        <v>41</v>
      </c>
    </row>
    <row r="147" spans="1:10">
      <c r="A147" t="s">
        <v>224</v>
      </c>
      <c r="E147">
        <v>4</v>
      </c>
      <c r="F147">
        <v>9</v>
      </c>
      <c r="H147">
        <v>8</v>
      </c>
      <c r="J147">
        <v>26</v>
      </c>
    </row>
    <row r="148" spans="1:10">
      <c r="A148" t="s">
        <v>225</v>
      </c>
      <c r="D148">
        <v>0.2</v>
      </c>
      <c r="E148">
        <v>9</v>
      </c>
      <c r="F148">
        <v>9</v>
      </c>
      <c r="H148">
        <v>11</v>
      </c>
      <c r="J148">
        <v>55</v>
      </c>
    </row>
    <row r="149" spans="1:10">
      <c r="A149" t="s">
        <v>226</v>
      </c>
      <c r="E149">
        <v>10</v>
      </c>
      <c r="F149">
        <v>18</v>
      </c>
      <c r="G149">
        <v>1</v>
      </c>
      <c r="H149">
        <v>11</v>
      </c>
      <c r="J149">
        <v>33</v>
      </c>
    </row>
    <row r="150" spans="1:10">
      <c r="A150" t="s">
        <v>227</v>
      </c>
      <c r="D150">
        <v>0.2</v>
      </c>
      <c r="E150">
        <v>9</v>
      </c>
      <c r="F150">
        <v>19</v>
      </c>
      <c r="H150">
        <v>11</v>
      </c>
      <c r="J150">
        <v>49</v>
      </c>
    </row>
    <row r="151" spans="1:10">
      <c r="A151" t="s">
        <v>228</v>
      </c>
      <c r="D151">
        <v>0.2</v>
      </c>
      <c r="E151">
        <v>10</v>
      </c>
      <c r="F151">
        <v>24</v>
      </c>
      <c r="G151">
        <v>1</v>
      </c>
      <c r="H151">
        <v>12</v>
      </c>
      <c r="J151">
        <v>73</v>
      </c>
    </row>
    <row r="152" spans="1:10">
      <c r="A152" t="s">
        <v>229</v>
      </c>
      <c r="D152">
        <v>0.2</v>
      </c>
      <c r="E152">
        <v>8</v>
      </c>
      <c r="F152">
        <v>14</v>
      </c>
      <c r="G152">
        <v>1</v>
      </c>
      <c r="H152">
        <v>14</v>
      </c>
      <c r="I152">
        <v>2</v>
      </c>
      <c r="J152">
        <v>53</v>
      </c>
    </row>
    <row r="153" spans="1:10">
      <c r="A153" t="s">
        <v>230</v>
      </c>
      <c r="D153">
        <v>0.2</v>
      </c>
      <c r="E153">
        <v>10</v>
      </c>
      <c r="F153">
        <v>19</v>
      </c>
      <c r="H153">
        <v>8</v>
      </c>
      <c r="J153">
        <v>56</v>
      </c>
    </row>
    <row r="154" spans="1:10">
      <c r="A154" t="s">
        <v>231</v>
      </c>
      <c r="D154">
        <v>0.2</v>
      </c>
      <c r="E154">
        <v>6</v>
      </c>
      <c r="F154">
        <v>7</v>
      </c>
      <c r="H154">
        <v>7</v>
      </c>
      <c r="J154">
        <v>29</v>
      </c>
    </row>
    <row r="155" spans="1:10">
      <c r="A155" t="s">
        <v>232</v>
      </c>
      <c r="D155">
        <v>0.2</v>
      </c>
      <c r="E155">
        <v>6</v>
      </c>
      <c r="F155">
        <v>24</v>
      </c>
      <c r="H155">
        <v>14</v>
      </c>
      <c r="I155">
        <v>3</v>
      </c>
      <c r="J155">
        <v>72</v>
      </c>
    </row>
    <row r="156" spans="1:10">
      <c r="A156" t="s">
        <v>233</v>
      </c>
      <c r="D156">
        <v>0.2</v>
      </c>
      <c r="E156">
        <v>12</v>
      </c>
      <c r="F156">
        <v>23</v>
      </c>
      <c r="G156">
        <v>1</v>
      </c>
      <c r="H156">
        <v>19</v>
      </c>
      <c r="J156">
        <v>195</v>
      </c>
    </row>
    <row r="157" spans="1:10">
      <c r="A157" t="s">
        <v>234</v>
      </c>
      <c r="E157">
        <v>9</v>
      </c>
      <c r="F157">
        <v>12</v>
      </c>
      <c r="G157">
        <v>1</v>
      </c>
      <c r="H157">
        <v>8</v>
      </c>
      <c r="J157">
        <v>48</v>
      </c>
    </row>
    <row r="158" spans="1:10">
      <c r="A158" t="s">
        <v>235</v>
      </c>
      <c r="C158">
        <v>5.0000000000000001E-3</v>
      </c>
      <c r="D158">
        <v>0.2</v>
      </c>
      <c r="E158">
        <v>7</v>
      </c>
      <c r="F158">
        <v>12</v>
      </c>
      <c r="G158">
        <v>1</v>
      </c>
      <c r="H158">
        <v>8</v>
      </c>
      <c r="J158">
        <v>48</v>
      </c>
    </row>
    <row r="159" spans="1:10">
      <c r="A159" t="s">
        <v>236</v>
      </c>
      <c r="D159">
        <v>0.2</v>
      </c>
      <c r="E159">
        <v>6</v>
      </c>
      <c r="F159">
        <v>13</v>
      </c>
      <c r="H159">
        <v>9</v>
      </c>
      <c r="J159">
        <v>56</v>
      </c>
    </row>
    <row r="160" spans="1:10">
      <c r="A160" t="s">
        <v>237</v>
      </c>
      <c r="D160">
        <v>0.2</v>
      </c>
      <c r="E160">
        <v>8</v>
      </c>
      <c r="F160">
        <v>14</v>
      </c>
      <c r="H160">
        <v>81</v>
      </c>
      <c r="J160">
        <v>83</v>
      </c>
    </row>
    <row r="161" spans="1:10">
      <c r="A161" t="s">
        <v>238</v>
      </c>
      <c r="D161">
        <v>0.2</v>
      </c>
      <c r="E161">
        <v>7</v>
      </c>
      <c r="F161">
        <v>32</v>
      </c>
      <c r="H161">
        <v>12</v>
      </c>
      <c r="J161">
        <v>45</v>
      </c>
    </row>
    <row r="162" spans="1:10">
      <c r="A162" t="s">
        <v>239</v>
      </c>
      <c r="D162">
        <v>0.2</v>
      </c>
      <c r="E162">
        <v>11</v>
      </c>
      <c r="F162">
        <v>23</v>
      </c>
      <c r="H162">
        <v>17</v>
      </c>
      <c r="J162">
        <v>70</v>
      </c>
    </row>
    <row r="163" spans="1:10">
      <c r="A163" t="s">
        <v>240</v>
      </c>
      <c r="E163">
        <v>25</v>
      </c>
      <c r="F163">
        <v>24</v>
      </c>
      <c r="H163">
        <v>17</v>
      </c>
      <c r="J163">
        <v>78</v>
      </c>
    </row>
    <row r="164" spans="1:10">
      <c r="A164" t="s">
        <v>241</v>
      </c>
      <c r="C164">
        <v>5.0000000000000001E-3</v>
      </c>
      <c r="E164">
        <v>11</v>
      </c>
      <c r="F164">
        <v>21</v>
      </c>
      <c r="H164">
        <v>10</v>
      </c>
      <c r="J164">
        <v>53</v>
      </c>
    </row>
    <row r="165" spans="1:10">
      <c r="A165" t="s">
        <v>242</v>
      </c>
      <c r="D165">
        <v>0.2</v>
      </c>
      <c r="E165">
        <v>7</v>
      </c>
      <c r="F165">
        <v>16</v>
      </c>
      <c r="H165">
        <v>8</v>
      </c>
      <c r="J165">
        <v>54</v>
      </c>
    </row>
    <row r="166" spans="1:10">
      <c r="A166" t="s">
        <v>243</v>
      </c>
      <c r="D166">
        <v>0.2</v>
      </c>
      <c r="E166">
        <v>9</v>
      </c>
      <c r="F166">
        <v>13</v>
      </c>
      <c r="H166">
        <v>9</v>
      </c>
      <c r="I166">
        <v>2</v>
      </c>
      <c r="J166">
        <v>61</v>
      </c>
    </row>
    <row r="167" spans="1:10">
      <c r="A167" t="s">
        <v>244</v>
      </c>
      <c r="D167">
        <v>0.2</v>
      </c>
      <c r="E167">
        <v>9</v>
      </c>
      <c r="F167">
        <v>19</v>
      </c>
      <c r="H167">
        <v>10</v>
      </c>
      <c r="J167">
        <v>89</v>
      </c>
    </row>
    <row r="168" spans="1:10">
      <c r="A168" t="s">
        <v>245</v>
      </c>
      <c r="E168">
        <v>3</v>
      </c>
      <c r="J168">
        <v>2</v>
      </c>
    </row>
    <row r="169" spans="1:10">
      <c r="A169" t="s">
        <v>246</v>
      </c>
      <c r="D169">
        <v>0.8</v>
      </c>
      <c r="E169">
        <v>18</v>
      </c>
      <c r="F169">
        <v>22</v>
      </c>
      <c r="G169">
        <v>1</v>
      </c>
      <c r="H169">
        <v>20</v>
      </c>
      <c r="J169">
        <v>150</v>
      </c>
    </row>
    <row r="170" spans="1:10">
      <c r="A170" t="s">
        <v>247</v>
      </c>
      <c r="D170">
        <v>0.2</v>
      </c>
      <c r="E170">
        <v>15</v>
      </c>
      <c r="F170">
        <v>16</v>
      </c>
      <c r="G170">
        <v>1</v>
      </c>
      <c r="H170">
        <v>25</v>
      </c>
      <c r="J170">
        <v>93</v>
      </c>
    </row>
    <row r="171" spans="1:10">
      <c r="A171" t="s">
        <v>248</v>
      </c>
      <c r="E171">
        <v>8</v>
      </c>
      <c r="F171">
        <v>26</v>
      </c>
      <c r="H171">
        <v>5</v>
      </c>
      <c r="J171">
        <v>38</v>
      </c>
    </row>
    <row r="172" spans="1:10">
      <c r="A172" t="s">
        <v>249</v>
      </c>
      <c r="D172">
        <v>0.3</v>
      </c>
      <c r="E172">
        <v>7</v>
      </c>
      <c r="F172">
        <v>22</v>
      </c>
      <c r="H172">
        <v>7</v>
      </c>
      <c r="J172">
        <v>53</v>
      </c>
    </row>
    <row r="173" spans="1:10">
      <c r="A173" t="s">
        <v>250</v>
      </c>
      <c r="D173">
        <v>0.2</v>
      </c>
      <c r="E173">
        <v>15</v>
      </c>
      <c r="F173">
        <v>26</v>
      </c>
      <c r="G173">
        <v>1</v>
      </c>
      <c r="H173">
        <v>9</v>
      </c>
      <c r="J173">
        <v>46</v>
      </c>
    </row>
    <row r="174" spans="1:10">
      <c r="A174" t="s">
        <v>251</v>
      </c>
      <c r="D174">
        <v>0.3</v>
      </c>
      <c r="E174">
        <v>7</v>
      </c>
      <c r="F174">
        <v>22</v>
      </c>
      <c r="G174">
        <v>1</v>
      </c>
      <c r="H174">
        <v>7</v>
      </c>
      <c r="J174">
        <v>31</v>
      </c>
    </row>
    <row r="175" spans="1:10">
      <c r="A175" t="s">
        <v>252</v>
      </c>
      <c r="D175">
        <v>0.2</v>
      </c>
      <c r="E175">
        <v>5</v>
      </c>
      <c r="F175">
        <v>37</v>
      </c>
      <c r="H175">
        <v>5</v>
      </c>
      <c r="J175">
        <v>33</v>
      </c>
    </row>
    <row r="176" spans="1:10">
      <c r="A176" t="s">
        <v>253</v>
      </c>
      <c r="D176">
        <v>0.2</v>
      </c>
      <c r="E176">
        <v>4</v>
      </c>
      <c r="F176">
        <v>20</v>
      </c>
      <c r="H176">
        <v>6</v>
      </c>
      <c r="J176">
        <v>45</v>
      </c>
    </row>
    <row r="177" spans="1:10">
      <c r="A177" t="s">
        <v>254</v>
      </c>
      <c r="D177">
        <v>0.3</v>
      </c>
      <c r="E177">
        <v>9</v>
      </c>
      <c r="F177">
        <v>17</v>
      </c>
      <c r="G177">
        <v>1</v>
      </c>
      <c r="H177">
        <v>7</v>
      </c>
      <c r="J177">
        <v>32</v>
      </c>
    </row>
    <row r="178" spans="1:10">
      <c r="A178" t="s">
        <v>255</v>
      </c>
      <c r="D178">
        <v>0.2</v>
      </c>
      <c r="E178">
        <v>11</v>
      </c>
      <c r="F178">
        <v>19</v>
      </c>
      <c r="H178">
        <v>8</v>
      </c>
      <c r="J178">
        <v>38</v>
      </c>
    </row>
    <row r="179" spans="1:10">
      <c r="A179" t="s">
        <v>256</v>
      </c>
      <c r="E179">
        <v>11</v>
      </c>
      <c r="F179">
        <v>28</v>
      </c>
      <c r="H179">
        <v>7</v>
      </c>
      <c r="J179">
        <v>56</v>
      </c>
    </row>
    <row r="180" spans="1:10">
      <c r="A180" t="s">
        <v>257</v>
      </c>
      <c r="E180">
        <v>9</v>
      </c>
      <c r="F180">
        <v>16</v>
      </c>
      <c r="G180">
        <v>2</v>
      </c>
      <c r="H180">
        <v>9</v>
      </c>
      <c r="J180">
        <v>41</v>
      </c>
    </row>
    <row r="181" spans="1:10">
      <c r="A181" t="s">
        <v>258</v>
      </c>
      <c r="E181">
        <v>7</v>
      </c>
      <c r="F181">
        <v>25</v>
      </c>
      <c r="G181">
        <v>2</v>
      </c>
      <c r="H181">
        <v>6</v>
      </c>
      <c r="J181">
        <v>40</v>
      </c>
    </row>
    <row r="182" spans="1:10">
      <c r="A182" t="s">
        <v>259</v>
      </c>
      <c r="E182">
        <v>7</v>
      </c>
      <c r="F182">
        <v>17</v>
      </c>
      <c r="G182">
        <v>1</v>
      </c>
      <c r="H182">
        <v>8</v>
      </c>
      <c r="J182">
        <v>60</v>
      </c>
    </row>
    <row r="183" spans="1:10">
      <c r="A183" t="s">
        <v>260</v>
      </c>
      <c r="E183">
        <v>8</v>
      </c>
      <c r="F183">
        <v>25</v>
      </c>
      <c r="G183">
        <v>1</v>
      </c>
      <c r="H183">
        <v>7</v>
      </c>
      <c r="J183">
        <v>65</v>
      </c>
    </row>
    <row r="184" spans="1:10">
      <c r="A184" t="s">
        <v>261</v>
      </c>
      <c r="E184">
        <v>8</v>
      </c>
      <c r="F184">
        <v>14</v>
      </c>
      <c r="G184">
        <v>1</v>
      </c>
      <c r="H184">
        <v>7</v>
      </c>
      <c r="J184">
        <v>33</v>
      </c>
    </row>
    <row r="185" spans="1:10">
      <c r="A185" t="s">
        <v>262</v>
      </c>
      <c r="E185">
        <v>7</v>
      </c>
      <c r="F185">
        <v>9</v>
      </c>
      <c r="G185">
        <v>1</v>
      </c>
      <c r="H185">
        <v>7</v>
      </c>
      <c r="J185">
        <v>37</v>
      </c>
    </row>
    <row r="186" spans="1:10">
      <c r="A186" t="s">
        <v>263</v>
      </c>
      <c r="E186">
        <v>6</v>
      </c>
      <c r="F186">
        <v>11</v>
      </c>
      <c r="G186">
        <v>1</v>
      </c>
      <c r="H186">
        <v>7</v>
      </c>
      <c r="J186">
        <v>40</v>
      </c>
    </row>
    <row r="187" spans="1:10">
      <c r="A187" t="s">
        <v>264</v>
      </c>
      <c r="E187">
        <v>11</v>
      </c>
      <c r="F187">
        <v>9</v>
      </c>
      <c r="G187">
        <v>1</v>
      </c>
      <c r="H187">
        <v>9</v>
      </c>
      <c r="J187">
        <v>45</v>
      </c>
    </row>
    <row r="188" spans="1:10">
      <c r="A188" t="s">
        <v>265</v>
      </c>
      <c r="E188">
        <v>6</v>
      </c>
      <c r="F188">
        <v>13</v>
      </c>
      <c r="H188">
        <v>7</v>
      </c>
      <c r="J188">
        <v>47</v>
      </c>
    </row>
    <row r="189" spans="1:10">
      <c r="A189" t="s">
        <v>266</v>
      </c>
      <c r="E189">
        <v>2</v>
      </c>
      <c r="F189">
        <v>12</v>
      </c>
      <c r="H189">
        <v>5</v>
      </c>
      <c r="I189">
        <v>2</v>
      </c>
      <c r="J189">
        <v>48</v>
      </c>
    </row>
    <row r="190" spans="1:10">
      <c r="A190" t="s">
        <v>267</v>
      </c>
      <c r="E190">
        <v>4</v>
      </c>
      <c r="F190">
        <v>11</v>
      </c>
      <c r="G190">
        <v>1</v>
      </c>
      <c r="H190">
        <v>9</v>
      </c>
      <c r="J190">
        <v>50</v>
      </c>
    </row>
    <row r="191" spans="1:10">
      <c r="A191" t="s">
        <v>268</v>
      </c>
      <c r="C191">
        <v>1.0999999999999999E-2</v>
      </c>
      <c r="E191">
        <v>5</v>
      </c>
      <c r="F191">
        <v>9</v>
      </c>
      <c r="G191">
        <v>1</v>
      </c>
      <c r="H191">
        <v>7</v>
      </c>
      <c r="J191">
        <v>44</v>
      </c>
    </row>
    <row r="192" spans="1:10">
      <c r="A192" t="s">
        <v>269</v>
      </c>
      <c r="C192">
        <v>8.0000000000000002E-3</v>
      </c>
      <c r="E192">
        <v>5</v>
      </c>
      <c r="F192">
        <v>9</v>
      </c>
      <c r="G192">
        <v>1</v>
      </c>
      <c r="H192">
        <v>8</v>
      </c>
      <c r="J192">
        <v>37</v>
      </c>
    </row>
    <row r="193" spans="1:10">
      <c r="A193" t="s">
        <v>270</v>
      </c>
      <c r="E193">
        <v>5</v>
      </c>
      <c r="F193">
        <v>11</v>
      </c>
      <c r="G193">
        <v>1</v>
      </c>
      <c r="H193">
        <v>6</v>
      </c>
      <c r="I193">
        <v>2</v>
      </c>
      <c r="J193">
        <v>44</v>
      </c>
    </row>
    <row r="194" spans="1:10">
      <c r="A194" t="s">
        <v>271</v>
      </c>
      <c r="C194">
        <v>5.0000000000000001E-3</v>
      </c>
      <c r="E194">
        <v>5</v>
      </c>
      <c r="F194">
        <v>12</v>
      </c>
      <c r="G194">
        <v>1</v>
      </c>
      <c r="H194">
        <v>14</v>
      </c>
      <c r="J194">
        <v>49</v>
      </c>
    </row>
    <row r="195" spans="1:10">
      <c r="A195" t="s">
        <v>272</v>
      </c>
      <c r="E195">
        <v>5</v>
      </c>
      <c r="F195">
        <v>12</v>
      </c>
      <c r="H195">
        <v>8</v>
      </c>
      <c r="J195">
        <v>47</v>
      </c>
    </row>
    <row r="196" spans="1:10">
      <c r="A196" t="s">
        <v>273</v>
      </c>
      <c r="E196">
        <v>3</v>
      </c>
      <c r="F196">
        <v>11</v>
      </c>
      <c r="H196">
        <v>6</v>
      </c>
      <c r="J196">
        <v>53</v>
      </c>
    </row>
    <row r="197" spans="1:10">
      <c r="A197" t="s">
        <v>274</v>
      </c>
      <c r="E197">
        <v>6</v>
      </c>
      <c r="F197">
        <v>10</v>
      </c>
      <c r="H197">
        <v>6</v>
      </c>
      <c r="J197">
        <v>54</v>
      </c>
    </row>
    <row r="198" spans="1:10">
      <c r="A198" t="s">
        <v>275</v>
      </c>
      <c r="E198">
        <v>2</v>
      </c>
      <c r="F198">
        <v>5</v>
      </c>
      <c r="H198">
        <v>3</v>
      </c>
      <c r="J198">
        <v>13</v>
      </c>
    </row>
    <row r="199" spans="1:10">
      <c r="A199" t="s">
        <v>276</v>
      </c>
      <c r="E199">
        <v>8</v>
      </c>
      <c r="F199">
        <v>30</v>
      </c>
      <c r="H199">
        <v>6</v>
      </c>
      <c r="J199">
        <v>45</v>
      </c>
    </row>
    <row r="200" spans="1:10">
      <c r="A200" t="s">
        <v>277</v>
      </c>
      <c r="E200">
        <v>13</v>
      </c>
      <c r="F200">
        <v>14</v>
      </c>
      <c r="G200">
        <v>1</v>
      </c>
      <c r="H200">
        <v>10</v>
      </c>
      <c r="J200">
        <v>50</v>
      </c>
    </row>
    <row r="201" spans="1:10">
      <c r="A201" t="s">
        <v>278</v>
      </c>
      <c r="C201">
        <v>8.0000000000000002E-3</v>
      </c>
      <c r="E201">
        <v>7</v>
      </c>
      <c r="F201">
        <v>12</v>
      </c>
      <c r="G201">
        <v>1</v>
      </c>
      <c r="H201">
        <v>8</v>
      </c>
      <c r="J201">
        <v>31</v>
      </c>
    </row>
    <row r="202" spans="1:10">
      <c r="A202" t="s">
        <v>279</v>
      </c>
      <c r="C202">
        <v>1.0999999999999999E-2</v>
      </c>
      <c r="E202">
        <v>6</v>
      </c>
      <c r="F202">
        <v>13</v>
      </c>
      <c r="H202">
        <v>6</v>
      </c>
      <c r="J202">
        <v>26</v>
      </c>
    </row>
    <row r="203" spans="1:10">
      <c r="A203" t="s">
        <v>280</v>
      </c>
      <c r="E203">
        <v>8</v>
      </c>
      <c r="F203">
        <v>21</v>
      </c>
      <c r="H203">
        <v>7</v>
      </c>
      <c r="J203">
        <v>46</v>
      </c>
    </row>
    <row r="204" spans="1:10">
      <c r="A204" t="s">
        <v>281</v>
      </c>
      <c r="D204">
        <v>0.5</v>
      </c>
      <c r="E204">
        <v>8</v>
      </c>
      <c r="F204">
        <v>29</v>
      </c>
      <c r="G204">
        <v>1</v>
      </c>
      <c r="H204">
        <v>17</v>
      </c>
      <c r="I204">
        <v>5</v>
      </c>
      <c r="J204">
        <v>52</v>
      </c>
    </row>
    <row r="205" spans="1:10">
      <c r="A205" t="s">
        <v>282</v>
      </c>
      <c r="E205">
        <v>3</v>
      </c>
      <c r="F205">
        <v>16</v>
      </c>
      <c r="H205">
        <v>6</v>
      </c>
      <c r="J205">
        <v>14</v>
      </c>
    </row>
    <row r="206" spans="1:10">
      <c r="A206" t="s">
        <v>283</v>
      </c>
      <c r="E206">
        <v>7</v>
      </c>
      <c r="F206">
        <v>25</v>
      </c>
      <c r="G206">
        <v>1</v>
      </c>
      <c r="H206">
        <v>6</v>
      </c>
      <c r="J206">
        <v>34</v>
      </c>
    </row>
    <row r="207" spans="1:10">
      <c r="A207" t="s">
        <v>284</v>
      </c>
      <c r="C207">
        <v>7.0000000000000001E-3</v>
      </c>
      <c r="F207">
        <v>5</v>
      </c>
      <c r="H207">
        <v>2</v>
      </c>
      <c r="J207">
        <v>10</v>
      </c>
    </row>
    <row r="208" spans="1:10">
      <c r="A208" t="s">
        <v>285</v>
      </c>
      <c r="E208">
        <v>9</v>
      </c>
      <c r="F208">
        <v>25</v>
      </c>
      <c r="G208">
        <v>1</v>
      </c>
      <c r="H208">
        <v>8</v>
      </c>
      <c r="J208">
        <v>43</v>
      </c>
    </row>
    <row r="209" spans="1:10">
      <c r="A209" t="s">
        <v>286</v>
      </c>
      <c r="E209">
        <v>2</v>
      </c>
      <c r="F209">
        <v>22</v>
      </c>
      <c r="H209">
        <v>5</v>
      </c>
      <c r="J209">
        <v>10</v>
      </c>
    </row>
    <row r="210" spans="1:10">
      <c r="A210" t="s">
        <v>287</v>
      </c>
      <c r="C210">
        <v>1.6E-2</v>
      </c>
      <c r="F210">
        <v>16</v>
      </c>
      <c r="H210">
        <v>5</v>
      </c>
      <c r="J210">
        <v>14</v>
      </c>
    </row>
    <row r="211" spans="1:10">
      <c r="A211" t="s">
        <v>288</v>
      </c>
      <c r="E211">
        <v>5</v>
      </c>
      <c r="F211">
        <v>46</v>
      </c>
      <c r="H211">
        <v>5</v>
      </c>
      <c r="J211">
        <v>41</v>
      </c>
    </row>
    <row r="212" spans="1:10">
      <c r="A212" t="s">
        <v>289</v>
      </c>
      <c r="E212">
        <v>7</v>
      </c>
      <c r="F212">
        <v>54</v>
      </c>
      <c r="G212">
        <v>1</v>
      </c>
      <c r="H212">
        <v>6</v>
      </c>
      <c r="J212">
        <v>45</v>
      </c>
    </row>
    <row r="213" spans="1:10">
      <c r="A213" t="s">
        <v>290</v>
      </c>
      <c r="E213">
        <v>4</v>
      </c>
      <c r="F213">
        <v>20</v>
      </c>
      <c r="H213">
        <v>4</v>
      </c>
      <c r="J213">
        <v>28</v>
      </c>
    </row>
    <row r="214" spans="1:10">
      <c r="A214" t="s">
        <v>291</v>
      </c>
      <c r="E214">
        <v>3</v>
      </c>
      <c r="F214">
        <v>36</v>
      </c>
      <c r="J214">
        <v>23</v>
      </c>
    </row>
    <row r="215" spans="1:10">
      <c r="A215" t="s">
        <v>292</v>
      </c>
      <c r="E215">
        <v>7</v>
      </c>
      <c r="F215">
        <v>49</v>
      </c>
      <c r="H215">
        <v>3</v>
      </c>
      <c r="J215">
        <v>36</v>
      </c>
    </row>
    <row r="216" spans="1:10">
      <c r="A216" t="s">
        <v>293</v>
      </c>
      <c r="C216">
        <v>6.0000000000000001E-3</v>
      </c>
      <c r="E216">
        <v>6</v>
      </c>
      <c r="F216">
        <v>37</v>
      </c>
      <c r="H216">
        <v>6</v>
      </c>
      <c r="J216">
        <v>48</v>
      </c>
    </row>
    <row r="217" spans="1:10">
      <c r="A217" t="s">
        <v>294</v>
      </c>
      <c r="E217">
        <v>5</v>
      </c>
      <c r="F217">
        <v>11</v>
      </c>
      <c r="G217">
        <v>1</v>
      </c>
      <c r="H217">
        <v>7</v>
      </c>
      <c r="J217">
        <v>18</v>
      </c>
    </row>
    <row r="218" spans="1:10">
      <c r="A218" t="s">
        <v>295</v>
      </c>
      <c r="E218">
        <v>9</v>
      </c>
      <c r="F218">
        <v>13</v>
      </c>
      <c r="H218">
        <v>8</v>
      </c>
      <c r="J218">
        <v>43</v>
      </c>
    </row>
    <row r="219" spans="1:10">
      <c r="A219" t="s">
        <v>296</v>
      </c>
      <c r="E219">
        <v>7</v>
      </c>
      <c r="F219">
        <v>24</v>
      </c>
      <c r="H219">
        <v>6</v>
      </c>
      <c r="J219">
        <v>41</v>
      </c>
    </row>
    <row r="220" spans="1:10">
      <c r="A220" t="s">
        <v>297</v>
      </c>
      <c r="E220">
        <v>3</v>
      </c>
      <c r="F220">
        <v>24</v>
      </c>
      <c r="H220">
        <v>5</v>
      </c>
      <c r="J220">
        <v>41</v>
      </c>
    </row>
    <row r="221" spans="1:10">
      <c r="A221" t="s">
        <v>298</v>
      </c>
      <c r="E221">
        <v>9</v>
      </c>
      <c r="F221">
        <v>16</v>
      </c>
      <c r="G221">
        <v>1</v>
      </c>
      <c r="H221">
        <v>11</v>
      </c>
      <c r="J221">
        <v>44</v>
      </c>
    </row>
    <row r="222" spans="1:10">
      <c r="A222" t="s">
        <v>299</v>
      </c>
      <c r="E222">
        <v>11</v>
      </c>
      <c r="F222">
        <v>22</v>
      </c>
      <c r="G222">
        <v>1</v>
      </c>
      <c r="H222">
        <v>9</v>
      </c>
      <c r="J222">
        <v>49</v>
      </c>
    </row>
    <row r="223" spans="1:10">
      <c r="A223" t="s">
        <v>300</v>
      </c>
      <c r="E223">
        <v>8</v>
      </c>
      <c r="F223">
        <v>18</v>
      </c>
      <c r="H223">
        <v>5</v>
      </c>
      <c r="I223">
        <v>2</v>
      </c>
      <c r="J223">
        <v>50</v>
      </c>
    </row>
    <row r="224" spans="1:10">
      <c r="A224" t="s">
        <v>301</v>
      </c>
      <c r="E224">
        <v>3</v>
      </c>
      <c r="F224">
        <v>11</v>
      </c>
      <c r="H224">
        <v>3</v>
      </c>
      <c r="J224">
        <v>15</v>
      </c>
    </row>
    <row r="225" spans="1:10">
      <c r="A225" t="s">
        <v>302</v>
      </c>
      <c r="E225">
        <v>2</v>
      </c>
      <c r="F225">
        <v>8</v>
      </c>
      <c r="H225">
        <v>2</v>
      </c>
      <c r="J225">
        <v>12</v>
      </c>
    </row>
    <row r="226" spans="1:10">
      <c r="A226" t="s">
        <v>303</v>
      </c>
      <c r="F226">
        <v>10</v>
      </c>
      <c r="H226">
        <v>10</v>
      </c>
      <c r="J226">
        <v>12</v>
      </c>
    </row>
    <row r="227" spans="1:10">
      <c r="A227" t="s">
        <v>304</v>
      </c>
      <c r="E227">
        <v>3</v>
      </c>
      <c r="F227">
        <v>5</v>
      </c>
      <c r="H227">
        <v>3</v>
      </c>
      <c r="J227">
        <v>9</v>
      </c>
    </row>
    <row r="228" spans="1:10">
      <c r="A228" t="s">
        <v>305</v>
      </c>
      <c r="C228">
        <v>7.0000000000000001E-3</v>
      </c>
      <c r="E228">
        <v>7</v>
      </c>
      <c r="F228">
        <v>11</v>
      </c>
      <c r="G228">
        <v>1</v>
      </c>
      <c r="H228">
        <v>7</v>
      </c>
      <c r="J228">
        <v>27</v>
      </c>
    </row>
    <row r="229" spans="1:10">
      <c r="A229" t="s">
        <v>306</v>
      </c>
      <c r="E229">
        <v>3</v>
      </c>
      <c r="F229">
        <v>14</v>
      </c>
      <c r="H229">
        <v>5</v>
      </c>
      <c r="J229">
        <v>17</v>
      </c>
    </row>
    <row r="230" spans="1:10">
      <c r="A230" t="s">
        <v>307</v>
      </c>
      <c r="E230">
        <v>6</v>
      </c>
      <c r="F230">
        <v>16</v>
      </c>
      <c r="H230">
        <v>5</v>
      </c>
      <c r="J230">
        <v>26</v>
      </c>
    </row>
    <row r="231" spans="1:10">
      <c r="A231" t="s">
        <v>308</v>
      </c>
      <c r="E231">
        <v>3</v>
      </c>
      <c r="F231">
        <v>34</v>
      </c>
      <c r="H231">
        <v>4</v>
      </c>
      <c r="J231">
        <v>46</v>
      </c>
    </row>
    <row r="232" spans="1:10">
      <c r="A232" t="s">
        <v>309</v>
      </c>
      <c r="E232">
        <v>3</v>
      </c>
      <c r="F232">
        <v>7</v>
      </c>
      <c r="G232">
        <v>1</v>
      </c>
      <c r="H232">
        <v>7</v>
      </c>
      <c r="J232">
        <v>23</v>
      </c>
    </row>
    <row r="233" spans="1:10">
      <c r="A233" t="s">
        <v>310</v>
      </c>
      <c r="C233">
        <v>1.0999999999999999E-2</v>
      </c>
      <c r="E233">
        <v>10</v>
      </c>
      <c r="F233">
        <v>30</v>
      </c>
      <c r="H233">
        <v>6</v>
      </c>
      <c r="J233">
        <v>45</v>
      </c>
    </row>
    <row r="234" spans="1:10">
      <c r="A234" t="s">
        <v>311</v>
      </c>
      <c r="E234">
        <v>6</v>
      </c>
      <c r="F234">
        <v>13</v>
      </c>
      <c r="H234">
        <v>5</v>
      </c>
      <c r="J234">
        <v>36</v>
      </c>
    </row>
    <row r="235" spans="1:10">
      <c r="A235" t="s">
        <v>312</v>
      </c>
      <c r="C235">
        <v>7.0000000000000001E-3</v>
      </c>
      <c r="D235">
        <v>0.2</v>
      </c>
      <c r="E235">
        <v>8</v>
      </c>
      <c r="F235">
        <v>23</v>
      </c>
      <c r="G235">
        <v>1</v>
      </c>
      <c r="H235">
        <v>6</v>
      </c>
      <c r="J235">
        <v>36</v>
      </c>
    </row>
    <row r="236" spans="1:10">
      <c r="A236" t="s">
        <v>313</v>
      </c>
      <c r="C236">
        <v>6.0000000000000001E-3</v>
      </c>
      <c r="D236">
        <v>0.2</v>
      </c>
      <c r="E236">
        <v>11</v>
      </c>
      <c r="F236">
        <v>29</v>
      </c>
      <c r="G236">
        <v>1</v>
      </c>
      <c r="H236">
        <v>9</v>
      </c>
      <c r="J236">
        <v>48</v>
      </c>
    </row>
    <row r="237" spans="1:10">
      <c r="A237" t="s">
        <v>314</v>
      </c>
      <c r="E237">
        <v>14</v>
      </c>
      <c r="F237">
        <v>15</v>
      </c>
      <c r="H237">
        <v>10</v>
      </c>
      <c r="J237">
        <v>36</v>
      </c>
    </row>
    <row r="238" spans="1:10">
      <c r="A238" t="s">
        <v>315</v>
      </c>
      <c r="E238">
        <v>2</v>
      </c>
      <c r="F238">
        <v>13</v>
      </c>
      <c r="H238">
        <v>5</v>
      </c>
      <c r="J238">
        <v>15</v>
      </c>
    </row>
    <row r="239" spans="1:10">
      <c r="A239" t="s">
        <v>316</v>
      </c>
      <c r="E239">
        <v>5</v>
      </c>
      <c r="F239">
        <v>33</v>
      </c>
      <c r="H239">
        <v>5</v>
      </c>
      <c r="J239">
        <v>55</v>
      </c>
    </row>
    <row r="240" spans="1:10">
      <c r="A240" t="s">
        <v>317</v>
      </c>
      <c r="E240">
        <v>6</v>
      </c>
      <c r="F240">
        <v>12</v>
      </c>
      <c r="G240">
        <v>1</v>
      </c>
      <c r="H240">
        <v>7</v>
      </c>
      <c r="J240">
        <v>27</v>
      </c>
    </row>
    <row r="241" spans="1:10">
      <c r="A241" t="s">
        <v>318</v>
      </c>
      <c r="E241">
        <v>9</v>
      </c>
      <c r="F241">
        <v>14</v>
      </c>
      <c r="G241">
        <v>1</v>
      </c>
      <c r="H241">
        <v>8</v>
      </c>
      <c r="I241">
        <v>2</v>
      </c>
      <c r="J241">
        <v>45</v>
      </c>
    </row>
    <row r="242" spans="1:10">
      <c r="A242" t="s">
        <v>319</v>
      </c>
      <c r="E242">
        <v>11</v>
      </c>
      <c r="F242">
        <v>15</v>
      </c>
      <c r="G242">
        <v>1</v>
      </c>
      <c r="H242">
        <v>9</v>
      </c>
      <c r="J242">
        <v>41</v>
      </c>
    </row>
    <row r="243" spans="1:10">
      <c r="A243" t="s">
        <v>320</v>
      </c>
      <c r="E243">
        <v>12</v>
      </c>
      <c r="F243">
        <v>16</v>
      </c>
      <c r="H243">
        <v>9</v>
      </c>
      <c r="J243">
        <v>42</v>
      </c>
    </row>
    <row r="244" spans="1:10">
      <c r="A244" t="s">
        <v>321</v>
      </c>
      <c r="E244">
        <v>7</v>
      </c>
      <c r="F244">
        <v>13</v>
      </c>
      <c r="G244">
        <v>1</v>
      </c>
      <c r="H244">
        <v>7</v>
      </c>
      <c r="J244">
        <v>33</v>
      </c>
    </row>
    <row r="245" spans="1:10">
      <c r="A245" t="s">
        <v>322</v>
      </c>
      <c r="E245">
        <v>8</v>
      </c>
      <c r="F245">
        <v>44</v>
      </c>
      <c r="G245">
        <v>1</v>
      </c>
      <c r="H245">
        <v>5</v>
      </c>
      <c r="J245">
        <v>41</v>
      </c>
    </row>
    <row r="246" spans="1:10">
      <c r="A246" t="s">
        <v>323</v>
      </c>
      <c r="J246">
        <v>2</v>
      </c>
    </row>
    <row r="247" spans="1:10">
      <c r="A247" t="s">
        <v>324</v>
      </c>
      <c r="E247">
        <v>3</v>
      </c>
      <c r="F247">
        <v>20</v>
      </c>
      <c r="H247">
        <v>3</v>
      </c>
      <c r="J247">
        <v>15</v>
      </c>
    </row>
    <row r="248" spans="1:10">
      <c r="A248" t="s">
        <v>325</v>
      </c>
      <c r="E248">
        <v>10</v>
      </c>
      <c r="F248">
        <v>24</v>
      </c>
      <c r="G248">
        <v>1</v>
      </c>
      <c r="H248">
        <v>10</v>
      </c>
      <c r="J248">
        <v>42</v>
      </c>
    </row>
    <row r="249" spans="1:10">
      <c r="A249" t="s">
        <v>326</v>
      </c>
      <c r="E249">
        <v>8</v>
      </c>
      <c r="F249">
        <v>13</v>
      </c>
      <c r="G249">
        <v>1</v>
      </c>
      <c r="H249">
        <v>11</v>
      </c>
      <c r="J249">
        <v>23</v>
      </c>
    </row>
    <row r="250" spans="1:10">
      <c r="A250" t="s">
        <v>327</v>
      </c>
      <c r="E250">
        <v>10</v>
      </c>
      <c r="F250">
        <v>11</v>
      </c>
      <c r="G250">
        <v>1</v>
      </c>
      <c r="H250">
        <v>9</v>
      </c>
      <c r="J250">
        <v>33</v>
      </c>
    </row>
    <row r="251" spans="1:10">
      <c r="A251" t="s">
        <v>328</v>
      </c>
      <c r="C251">
        <v>6.0000000000000001E-3</v>
      </c>
      <c r="E251">
        <v>6</v>
      </c>
      <c r="F251">
        <v>6</v>
      </c>
      <c r="G251">
        <v>1</v>
      </c>
      <c r="H251">
        <v>9</v>
      </c>
      <c r="J251">
        <v>13</v>
      </c>
    </row>
    <row r="252" spans="1:10">
      <c r="A252" t="s">
        <v>329</v>
      </c>
      <c r="C252">
        <v>1.2999999999999999E-2</v>
      </c>
      <c r="E252">
        <v>3</v>
      </c>
      <c r="F252">
        <v>7</v>
      </c>
      <c r="H252">
        <v>5</v>
      </c>
      <c r="J252">
        <v>13</v>
      </c>
    </row>
    <row r="253" spans="1:10">
      <c r="A253" t="s">
        <v>330</v>
      </c>
      <c r="E253">
        <v>10</v>
      </c>
      <c r="F253">
        <v>24</v>
      </c>
      <c r="G253">
        <v>1</v>
      </c>
      <c r="H253">
        <v>8</v>
      </c>
      <c r="J253">
        <v>46</v>
      </c>
    </row>
    <row r="254" spans="1:10">
      <c r="A254" t="s">
        <v>331</v>
      </c>
      <c r="E254">
        <v>5</v>
      </c>
      <c r="F254">
        <v>7</v>
      </c>
      <c r="H254">
        <v>6</v>
      </c>
      <c r="J254">
        <v>16</v>
      </c>
    </row>
    <row r="255" spans="1:10">
      <c r="A255" t="s">
        <v>332</v>
      </c>
      <c r="E255">
        <v>5</v>
      </c>
      <c r="F255">
        <v>13</v>
      </c>
      <c r="G255">
        <v>1</v>
      </c>
      <c r="H255">
        <v>7</v>
      </c>
      <c r="J255">
        <v>43</v>
      </c>
    </row>
    <row r="256" spans="1:10">
      <c r="A256" t="s">
        <v>333</v>
      </c>
      <c r="E256">
        <v>15</v>
      </c>
      <c r="F256">
        <v>21</v>
      </c>
      <c r="G256">
        <v>1</v>
      </c>
      <c r="H256">
        <v>11</v>
      </c>
      <c r="J256">
        <v>64</v>
      </c>
    </row>
    <row r="257" spans="1:10">
      <c r="A257" t="s">
        <v>334</v>
      </c>
      <c r="E257">
        <v>6</v>
      </c>
      <c r="F257">
        <v>11</v>
      </c>
      <c r="G257">
        <v>1</v>
      </c>
      <c r="H257">
        <v>7</v>
      </c>
      <c r="J257">
        <v>26</v>
      </c>
    </row>
    <row r="258" spans="1:10">
      <c r="A258" t="s">
        <v>335</v>
      </c>
      <c r="E258">
        <v>8</v>
      </c>
      <c r="F258">
        <v>26</v>
      </c>
      <c r="G258">
        <v>1</v>
      </c>
      <c r="H258">
        <v>8</v>
      </c>
      <c r="J258">
        <v>47</v>
      </c>
    </row>
    <row r="259" spans="1:10">
      <c r="A259" t="s">
        <v>336</v>
      </c>
      <c r="E259">
        <v>5</v>
      </c>
      <c r="F259">
        <v>14</v>
      </c>
      <c r="H259">
        <v>7</v>
      </c>
      <c r="J259">
        <v>54</v>
      </c>
    </row>
    <row r="260" spans="1:10">
      <c r="A260" t="s">
        <v>337</v>
      </c>
      <c r="E260">
        <v>4</v>
      </c>
      <c r="F260">
        <v>12</v>
      </c>
      <c r="G260">
        <v>1</v>
      </c>
      <c r="H260">
        <v>5</v>
      </c>
      <c r="J260">
        <v>28</v>
      </c>
    </row>
    <row r="261" spans="1:10">
      <c r="A261" t="s">
        <v>338</v>
      </c>
      <c r="E261">
        <v>7</v>
      </c>
      <c r="F261">
        <v>22</v>
      </c>
      <c r="G261">
        <v>1</v>
      </c>
      <c r="H261">
        <v>6</v>
      </c>
      <c r="J261">
        <v>39</v>
      </c>
    </row>
    <row r="262" spans="1:10">
      <c r="A262" t="s">
        <v>339</v>
      </c>
      <c r="E262">
        <v>2</v>
      </c>
      <c r="F262">
        <v>21</v>
      </c>
      <c r="H262">
        <v>4</v>
      </c>
      <c r="J262">
        <v>24</v>
      </c>
    </row>
    <row r="263" spans="1:10">
      <c r="A263" t="s">
        <v>340</v>
      </c>
      <c r="E263">
        <v>5</v>
      </c>
      <c r="F263">
        <v>43</v>
      </c>
      <c r="G263">
        <v>1</v>
      </c>
      <c r="H263">
        <v>4</v>
      </c>
      <c r="J263">
        <v>31</v>
      </c>
    </row>
    <row r="264" spans="1:10">
      <c r="A264" t="s">
        <v>341</v>
      </c>
      <c r="E264">
        <v>7</v>
      </c>
      <c r="F264">
        <v>11</v>
      </c>
      <c r="H264">
        <v>7</v>
      </c>
      <c r="J264">
        <v>49</v>
      </c>
    </row>
    <row r="265" spans="1:10">
      <c r="A265" t="s">
        <v>342</v>
      </c>
      <c r="E265">
        <v>13</v>
      </c>
      <c r="F265">
        <v>26</v>
      </c>
      <c r="G265">
        <v>1</v>
      </c>
      <c r="H265">
        <v>8</v>
      </c>
      <c r="J265">
        <v>63</v>
      </c>
    </row>
    <row r="266" spans="1:10">
      <c r="A266" t="s">
        <v>343</v>
      </c>
      <c r="C266">
        <v>8.0000000000000002E-3</v>
      </c>
      <c r="E266">
        <v>7</v>
      </c>
      <c r="F266">
        <v>34</v>
      </c>
      <c r="G266">
        <v>1</v>
      </c>
      <c r="H266">
        <v>5</v>
      </c>
      <c r="J266">
        <v>40</v>
      </c>
    </row>
    <row r="267" spans="1:10">
      <c r="A267" t="s">
        <v>344</v>
      </c>
      <c r="E267">
        <v>2</v>
      </c>
      <c r="F267">
        <v>22</v>
      </c>
      <c r="H267">
        <v>2</v>
      </c>
      <c r="J267">
        <v>16</v>
      </c>
    </row>
    <row r="268" spans="1:10">
      <c r="A268" t="s">
        <v>345</v>
      </c>
      <c r="E268">
        <v>4</v>
      </c>
      <c r="F268">
        <v>11</v>
      </c>
      <c r="H268">
        <v>4</v>
      </c>
      <c r="J268">
        <v>22</v>
      </c>
    </row>
    <row r="269" spans="1:10">
      <c r="A269" t="s">
        <v>346</v>
      </c>
      <c r="E269">
        <v>2</v>
      </c>
      <c r="F269">
        <v>11</v>
      </c>
      <c r="H269">
        <v>6</v>
      </c>
      <c r="J269">
        <v>20</v>
      </c>
    </row>
    <row r="270" spans="1:10">
      <c r="A270" t="s">
        <v>347</v>
      </c>
      <c r="E270">
        <v>5</v>
      </c>
      <c r="F270">
        <v>7</v>
      </c>
      <c r="G270">
        <v>1</v>
      </c>
      <c r="H270">
        <v>5</v>
      </c>
      <c r="J270">
        <v>27</v>
      </c>
    </row>
    <row r="271" spans="1:10">
      <c r="A271" t="s">
        <v>348</v>
      </c>
      <c r="E271">
        <v>5</v>
      </c>
      <c r="F271">
        <v>7</v>
      </c>
      <c r="G271">
        <v>1</v>
      </c>
      <c r="H271">
        <v>4</v>
      </c>
      <c r="J271">
        <v>28</v>
      </c>
    </row>
    <row r="272" spans="1:10">
      <c r="A272" t="s">
        <v>349</v>
      </c>
      <c r="E272">
        <v>3</v>
      </c>
      <c r="F272">
        <v>14</v>
      </c>
      <c r="H272">
        <v>4</v>
      </c>
      <c r="J272">
        <v>30</v>
      </c>
    </row>
    <row r="273" spans="1:10">
      <c r="A273" t="s">
        <v>350</v>
      </c>
      <c r="E273">
        <v>5</v>
      </c>
      <c r="F273">
        <v>17</v>
      </c>
      <c r="H273">
        <v>5</v>
      </c>
      <c r="J273">
        <v>32</v>
      </c>
    </row>
    <row r="274" spans="1:10">
      <c r="A274" t="s">
        <v>351</v>
      </c>
      <c r="E274">
        <v>5</v>
      </c>
      <c r="F274">
        <v>10</v>
      </c>
      <c r="H274">
        <v>4</v>
      </c>
      <c r="J274">
        <v>22</v>
      </c>
    </row>
    <row r="275" spans="1:10">
      <c r="A275" t="s">
        <v>352</v>
      </c>
      <c r="E275">
        <v>3</v>
      </c>
      <c r="F275">
        <v>15</v>
      </c>
      <c r="H275">
        <v>4</v>
      </c>
      <c r="J275">
        <v>22</v>
      </c>
    </row>
    <row r="276" spans="1:10">
      <c r="A276" t="s">
        <v>353</v>
      </c>
      <c r="E276">
        <v>5</v>
      </c>
      <c r="F276">
        <v>11</v>
      </c>
      <c r="G276">
        <v>1</v>
      </c>
      <c r="H276">
        <v>5</v>
      </c>
      <c r="J276">
        <v>32</v>
      </c>
    </row>
    <row r="277" spans="1:10">
      <c r="A277" t="s">
        <v>354</v>
      </c>
      <c r="E277">
        <v>10</v>
      </c>
      <c r="F277">
        <v>20</v>
      </c>
      <c r="H277">
        <v>6</v>
      </c>
      <c r="J277">
        <v>40</v>
      </c>
    </row>
    <row r="278" spans="1:10">
      <c r="A278" t="s">
        <v>355</v>
      </c>
      <c r="E278">
        <v>3</v>
      </c>
      <c r="F278">
        <v>29</v>
      </c>
      <c r="H278">
        <v>3</v>
      </c>
      <c r="J278">
        <v>20</v>
      </c>
    </row>
    <row r="279" spans="1:10">
      <c r="A279" t="s">
        <v>356</v>
      </c>
      <c r="F279">
        <v>13</v>
      </c>
      <c r="H279">
        <v>4</v>
      </c>
      <c r="J279">
        <v>8</v>
      </c>
    </row>
    <row r="280" spans="1:10">
      <c r="A280" t="s">
        <v>357</v>
      </c>
      <c r="D280">
        <v>0.4</v>
      </c>
      <c r="E280">
        <v>9</v>
      </c>
      <c r="F280">
        <v>102</v>
      </c>
      <c r="G280">
        <v>1</v>
      </c>
      <c r="H280">
        <v>9</v>
      </c>
      <c r="J280">
        <v>55</v>
      </c>
    </row>
    <row r="281" spans="1:10">
      <c r="A281" t="s">
        <v>358</v>
      </c>
      <c r="F281">
        <v>9</v>
      </c>
      <c r="H281">
        <v>2</v>
      </c>
      <c r="J281">
        <v>9</v>
      </c>
    </row>
    <row r="282" spans="1:10">
      <c r="A282" t="s">
        <v>359</v>
      </c>
      <c r="E282">
        <v>4</v>
      </c>
      <c r="F282">
        <v>25</v>
      </c>
      <c r="H282">
        <v>6</v>
      </c>
      <c r="J282">
        <v>16</v>
      </c>
    </row>
    <row r="283" spans="1:10">
      <c r="A283" t="s">
        <v>360</v>
      </c>
      <c r="E283">
        <v>3</v>
      </c>
      <c r="F283">
        <v>16</v>
      </c>
      <c r="H283">
        <v>2</v>
      </c>
      <c r="J283">
        <v>23</v>
      </c>
    </row>
    <row r="284" spans="1:10">
      <c r="A284" t="s">
        <v>361</v>
      </c>
      <c r="E284">
        <v>4</v>
      </c>
      <c r="F284">
        <v>29</v>
      </c>
      <c r="G284">
        <v>1</v>
      </c>
      <c r="H284">
        <v>6</v>
      </c>
      <c r="J284">
        <v>37</v>
      </c>
    </row>
    <row r="285" spans="1:10">
      <c r="A285" t="s">
        <v>362</v>
      </c>
      <c r="E285">
        <v>2</v>
      </c>
      <c r="F285">
        <v>6</v>
      </c>
      <c r="H285">
        <v>2</v>
      </c>
      <c r="J285">
        <v>6</v>
      </c>
    </row>
    <row r="286" spans="1:10">
      <c r="A286" t="s">
        <v>363</v>
      </c>
      <c r="E286">
        <v>6</v>
      </c>
      <c r="F286">
        <v>125</v>
      </c>
      <c r="H286">
        <v>5</v>
      </c>
      <c r="J286">
        <v>56</v>
      </c>
    </row>
    <row r="287" spans="1:10">
      <c r="A287" t="s">
        <v>364</v>
      </c>
      <c r="C287">
        <v>6.0000000000000001E-3</v>
      </c>
      <c r="E287">
        <v>3</v>
      </c>
      <c r="F287">
        <v>106</v>
      </c>
      <c r="G287">
        <v>2</v>
      </c>
      <c r="H287">
        <v>4</v>
      </c>
      <c r="J287">
        <v>50</v>
      </c>
    </row>
    <row r="288" spans="1:10">
      <c r="A288" t="s">
        <v>365</v>
      </c>
      <c r="D288">
        <v>0.2</v>
      </c>
      <c r="E288">
        <v>13</v>
      </c>
      <c r="F288">
        <v>113</v>
      </c>
      <c r="G288">
        <v>2</v>
      </c>
      <c r="H288">
        <v>8</v>
      </c>
      <c r="J288">
        <v>58</v>
      </c>
    </row>
    <row r="289" spans="1:10">
      <c r="A289" t="s">
        <v>366</v>
      </c>
      <c r="E289">
        <v>9</v>
      </c>
      <c r="F289">
        <v>20</v>
      </c>
      <c r="G289">
        <v>1</v>
      </c>
      <c r="H289">
        <v>4</v>
      </c>
      <c r="J289">
        <v>37</v>
      </c>
    </row>
    <row r="290" spans="1:10">
      <c r="A290" t="s">
        <v>367</v>
      </c>
      <c r="E290">
        <v>8</v>
      </c>
      <c r="F290">
        <v>26</v>
      </c>
      <c r="G290">
        <v>1</v>
      </c>
      <c r="H290">
        <v>6</v>
      </c>
      <c r="J290">
        <v>51</v>
      </c>
    </row>
    <row r="291" spans="1:10">
      <c r="A291" t="s">
        <v>368</v>
      </c>
      <c r="E291">
        <v>4</v>
      </c>
      <c r="F291">
        <v>25</v>
      </c>
      <c r="J291">
        <v>16</v>
      </c>
    </row>
    <row r="292" spans="1:10">
      <c r="A292" t="s">
        <v>369</v>
      </c>
      <c r="E292">
        <v>6</v>
      </c>
      <c r="F292">
        <v>12</v>
      </c>
      <c r="G292">
        <v>1</v>
      </c>
      <c r="H292">
        <v>6</v>
      </c>
      <c r="J292">
        <v>29</v>
      </c>
    </row>
    <row r="293" spans="1:10">
      <c r="A293" t="s">
        <v>370</v>
      </c>
      <c r="F293">
        <v>16</v>
      </c>
      <c r="J293">
        <v>6</v>
      </c>
    </row>
    <row r="294" spans="1:10">
      <c r="A294" t="s">
        <v>371</v>
      </c>
      <c r="D294">
        <v>0.2</v>
      </c>
      <c r="E294">
        <v>8</v>
      </c>
      <c r="F294">
        <v>23</v>
      </c>
      <c r="G294">
        <v>1</v>
      </c>
      <c r="H294">
        <v>6</v>
      </c>
      <c r="J294">
        <v>37</v>
      </c>
    </row>
    <row r="295" spans="1:10">
      <c r="A295" t="s">
        <v>372</v>
      </c>
      <c r="E295">
        <v>10</v>
      </c>
      <c r="F295">
        <v>33</v>
      </c>
      <c r="G295">
        <v>1</v>
      </c>
      <c r="H295">
        <v>6</v>
      </c>
      <c r="J295">
        <v>52</v>
      </c>
    </row>
    <row r="296" spans="1:10">
      <c r="A296" t="s">
        <v>373</v>
      </c>
      <c r="E296">
        <v>7</v>
      </c>
      <c r="F296">
        <v>14</v>
      </c>
      <c r="G296">
        <v>1</v>
      </c>
      <c r="H296">
        <v>7</v>
      </c>
      <c r="J296">
        <v>34</v>
      </c>
    </row>
    <row r="297" spans="1:10">
      <c r="A297" t="s">
        <v>374</v>
      </c>
      <c r="C297">
        <v>5.0000000000000001E-3</v>
      </c>
      <c r="E297">
        <v>6</v>
      </c>
      <c r="F297">
        <v>37</v>
      </c>
      <c r="H297">
        <v>8</v>
      </c>
      <c r="J297">
        <v>66</v>
      </c>
    </row>
    <row r="298" spans="1:10">
      <c r="A298" t="s">
        <v>375</v>
      </c>
      <c r="E298">
        <v>10</v>
      </c>
      <c r="F298">
        <v>12</v>
      </c>
      <c r="G298">
        <v>1</v>
      </c>
      <c r="H298">
        <v>8</v>
      </c>
      <c r="J298">
        <v>52</v>
      </c>
    </row>
    <row r="299" spans="1:10">
      <c r="A299" t="s">
        <v>376</v>
      </c>
      <c r="E299">
        <v>21</v>
      </c>
      <c r="F299">
        <v>13</v>
      </c>
      <c r="G299">
        <v>1</v>
      </c>
      <c r="H299">
        <v>5</v>
      </c>
      <c r="J299">
        <v>36</v>
      </c>
    </row>
    <row r="300" spans="1:10">
      <c r="A300" t="s">
        <v>377</v>
      </c>
      <c r="E300">
        <v>5</v>
      </c>
      <c r="F300">
        <v>26</v>
      </c>
      <c r="G300">
        <v>2</v>
      </c>
      <c r="H300">
        <v>4</v>
      </c>
      <c r="J300">
        <v>30</v>
      </c>
    </row>
    <row r="301" spans="1:10">
      <c r="A301" t="s">
        <v>378</v>
      </c>
      <c r="E301">
        <v>52</v>
      </c>
      <c r="F301">
        <v>84</v>
      </c>
      <c r="G301">
        <v>5</v>
      </c>
      <c r="H301">
        <v>14</v>
      </c>
      <c r="I301">
        <v>2</v>
      </c>
      <c r="J301">
        <v>134</v>
      </c>
    </row>
    <row r="302" spans="1:10">
      <c r="A302" t="s">
        <v>379</v>
      </c>
      <c r="D302">
        <v>0.4</v>
      </c>
      <c r="E302">
        <v>5</v>
      </c>
      <c r="F302">
        <v>72</v>
      </c>
      <c r="G302">
        <v>2</v>
      </c>
      <c r="H302">
        <v>9</v>
      </c>
      <c r="J302">
        <v>92</v>
      </c>
    </row>
    <row r="303" spans="1:10">
      <c r="A303" t="s">
        <v>380</v>
      </c>
      <c r="E303">
        <v>18</v>
      </c>
      <c r="F303">
        <v>55</v>
      </c>
      <c r="G303">
        <v>2</v>
      </c>
      <c r="H303">
        <v>9</v>
      </c>
      <c r="J303">
        <v>84</v>
      </c>
    </row>
    <row r="304" spans="1:10">
      <c r="A304" t="s">
        <v>381</v>
      </c>
      <c r="D304">
        <v>0.2</v>
      </c>
      <c r="E304">
        <v>13</v>
      </c>
      <c r="F304">
        <v>16</v>
      </c>
      <c r="G304">
        <v>1</v>
      </c>
      <c r="H304">
        <v>8</v>
      </c>
      <c r="J304">
        <v>64</v>
      </c>
    </row>
    <row r="305" spans="1:10">
      <c r="A305" t="s">
        <v>382</v>
      </c>
      <c r="D305">
        <v>0.2</v>
      </c>
      <c r="E305">
        <v>11</v>
      </c>
      <c r="F305">
        <v>26</v>
      </c>
      <c r="G305">
        <v>2</v>
      </c>
      <c r="H305">
        <v>8</v>
      </c>
      <c r="J305">
        <v>49</v>
      </c>
    </row>
    <row r="306" spans="1:10">
      <c r="A306" t="s">
        <v>383</v>
      </c>
      <c r="E306">
        <v>2</v>
      </c>
      <c r="F306">
        <v>11</v>
      </c>
      <c r="G306">
        <v>1</v>
      </c>
      <c r="J306">
        <v>14</v>
      </c>
    </row>
    <row r="307" spans="1:10">
      <c r="A307" t="s">
        <v>384</v>
      </c>
      <c r="D307">
        <v>0.3</v>
      </c>
      <c r="E307">
        <v>46</v>
      </c>
      <c r="F307">
        <v>58</v>
      </c>
      <c r="G307">
        <v>2</v>
      </c>
      <c r="H307">
        <v>9</v>
      </c>
      <c r="J307">
        <v>116</v>
      </c>
    </row>
    <row r="308" spans="1:10">
      <c r="A308" t="s">
        <v>385</v>
      </c>
      <c r="D308">
        <v>0.4</v>
      </c>
      <c r="E308">
        <v>23</v>
      </c>
      <c r="F308">
        <v>49</v>
      </c>
      <c r="G308">
        <v>3</v>
      </c>
      <c r="H308">
        <v>6</v>
      </c>
      <c r="J308">
        <v>118</v>
      </c>
    </row>
    <row r="309" spans="1:10">
      <c r="A309" t="s">
        <v>386</v>
      </c>
      <c r="D309">
        <v>0.3</v>
      </c>
      <c r="E309">
        <v>13</v>
      </c>
      <c r="F309">
        <v>31</v>
      </c>
      <c r="G309">
        <v>2</v>
      </c>
      <c r="H309">
        <v>4</v>
      </c>
      <c r="J309">
        <v>55</v>
      </c>
    </row>
    <row r="310" spans="1:10">
      <c r="A310" t="s">
        <v>387</v>
      </c>
      <c r="D310">
        <v>0.2</v>
      </c>
      <c r="E310">
        <v>5</v>
      </c>
      <c r="F310">
        <v>15</v>
      </c>
      <c r="G310">
        <v>1</v>
      </c>
      <c r="J310">
        <v>14</v>
      </c>
    </row>
    <row r="311" spans="1:10">
      <c r="A311" t="s">
        <v>388</v>
      </c>
      <c r="E311">
        <v>2</v>
      </c>
      <c r="F311">
        <v>8</v>
      </c>
      <c r="G311">
        <v>1</v>
      </c>
      <c r="J311">
        <v>9</v>
      </c>
    </row>
    <row r="312" spans="1:10">
      <c r="A312" t="s">
        <v>389</v>
      </c>
      <c r="E312">
        <v>15</v>
      </c>
      <c r="F312">
        <v>20</v>
      </c>
      <c r="G312">
        <v>2</v>
      </c>
      <c r="H312">
        <v>9</v>
      </c>
      <c r="J312">
        <v>58</v>
      </c>
    </row>
    <row r="313" spans="1:10">
      <c r="A313" t="s">
        <v>390</v>
      </c>
      <c r="D313">
        <v>0.2</v>
      </c>
      <c r="E313">
        <v>10</v>
      </c>
      <c r="F313">
        <v>12</v>
      </c>
      <c r="G313">
        <v>2</v>
      </c>
      <c r="H313">
        <v>7</v>
      </c>
      <c r="J313">
        <v>34</v>
      </c>
    </row>
    <row r="314" spans="1:10">
      <c r="A314" t="s">
        <v>391</v>
      </c>
      <c r="E314">
        <v>9</v>
      </c>
      <c r="F314">
        <v>10</v>
      </c>
      <c r="G314">
        <v>2</v>
      </c>
      <c r="H314">
        <v>7</v>
      </c>
      <c r="J314">
        <v>38</v>
      </c>
    </row>
    <row r="315" spans="1:10">
      <c r="A315" t="s">
        <v>392</v>
      </c>
      <c r="D315">
        <v>0.3</v>
      </c>
      <c r="E315">
        <v>12</v>
      </c>
      <c r="F315">
        <v>15</v>
      </c>
      <c r="G315">
        <v>1</v>
      </c>
      <c r="H315">
        <v>8</v>
      </c>
      <c r="J315">
        <v>62</v>
      </c>
    </row>
    <row r="316" spans="1:10">
      <c r="A316" t="s">
        <v>393</v>
      </c>
      <c r="E316">
        <v>7</v>
      </c>
      <c r="F316">
        <v>15</v>
      </c>
      <c r="G316">
        <v>2</v>
      </c>
      <c r="H316">
        <v>7</v>
      </c>
      <c r="J316">
        <v>37</v>
      </c>
    </row>
    <row r="317" spans="1:10">
      <c r="A317" t="s">
        <v>394</v>
      </c>
      <c r="D317">
        <v>0.3</v>
      </c>
      <c r="E317">
        <v>9</v>
      </c>
      <c r="F317">
        <v>22</v>
      </c>
      <c r="G317">
        <v>2</v>
      </c>
      <c r="H317">
        <v>5</v>
      </c>
      <c r="J317">
        <v>64</v>
      </c>
    </row>
    <row r="318" spans="1:10">
      <c r="A318" t="s">
        <v>395</v>
      </c>
      <c r="D318">
        <v>0.5</v>
      </c>
      <c r="E318">
        <v>11</v>
      </c>
      <c r="F318">
        <v>15</v>
      </c>
      <c r="G318">
        <v>2</v>
      </c>
      <c r="H318">
        <v>7</v>
      </c>
      <c r="J318">
        <v>51</v>
      </c>
    </row>
    <row r="319" spans="1:10">
      <c r="A319" t="s">
        <v>396</v>
      </c>
      <c r="D319">
        <v>0.8</v>
      </c>
      <c r="E319">
        <v>29</v>
      </c>
      <c r="F319">
        <v>23</v>
      </c>
      <c r="G319">
        <v>3</v>
      </c>
      <c r="H319">
        <v>8</v>
      </c>
      <c r="I319">
        <v>2</v>
      </c>
      <c r="J319">
        <v>104</v>
      </c>
    </row>
    <row r="320" spans="1:10">
      <c r="A320" t="s">
        <v>397</v>
      </c>
      <c r="D320">
        <v>0.6</v>
      </c>
      <c r="E320">
        <v>6</v>
      </c>
      <c r="F320">
        <v>22</v>
      </c>
      <c r="G320">
        <v>2</v>
      </c>
      <c r="H320">
        <v>7</v>
      </c>
      <c r="J320">
        <v>84</v>
      </c>
    </row>
    <row r="321" spans="1:10">
      <c r="A321" t="s">
        <v>398</v>
      </c>
      <c r="D321">
        <v>0.2</v>
      </c>
      <c r="E321">
        <v>4</v>
      </c>
      <c r="F321">
        <v>9</v>
      </c>
      <c r="G321">
        <v>1</v>
      </c>
      <c r="H321">
        <v>6</v>
      </c>
      <c r="J321">
        <v>23</v>
      </c>
    </row>
    <row r="322" spans="1:10">
      <c r="A322" t="s">
        <v>399</v>
      </c>
      <c r="E322">
        <v>10</v>
      </c>
      <c r="F322">
        <v>12</v>
      </c>
      <c r="G322">
        <v>1</v>
      </c>
      <c r="H322">
        <v>8</v>
      </c>
      <c r="I322">
        <v>3</v>
      </c>
      <c r="J322">
        <v>43</v>
      </c>
    </row>
    <row r="323" spans="1:10">
      <c r="A323" t="s">
        <v>400</v>
      </c>
      <c r="C323">
        <v>0.01</v>
      </c>
      <c r="D323">
        <v>0.4</v>
      </c>
      <c r="E323">
        <v>6</v>
      </c>
      <c r="F323">
        <v>17</v>
      </c>
      <c r="G323">
        <v>2</v>
      </c>
      <c r="H323">
        <v>7</v>
      </c>
      <c r="I323">
        <v>3</v>
      </c>
      <c r="J323">
        <v>36</v>
      </c>
    </row>
    <row r="324" spans="1:10">
      <c r="A324" t="s">
        <v>401</v>
      </c>
      <c r="D324">
        <v>0.5</v>
      </c>
      <c r="E324">
        <v>8</v>
      </c>
      <c r="F324">
        <v>24</v>
      </c>
      <c r="G324">
        <v>1</v>
      </c>
      <c r="H324">
        <v>7</v>
      </c>
      <c r="J324">
        <v>55</v>
      </c>
    </row>
    <row r="325" spans="1:10">
      <c r="A325" t="s">
        <v>402</v>
      </c>
      <c r="D325">
        <v>0.9</v>
      </c>
      <c r="E325">
        <v>6</v>
      </c>
      <c r="F325">
        <v>14</v>
      </c>
      <c r="G325">
        <v>1</v>
      </c>
      <c r="H325">
        <v>8</v>
      </c>
      <c r="I325">
        <v>2</v>
      </c>
      <c r="J325">
        <v>44</v>
      </c>
    </row>
    <row r="326" spans="1:10">
      <c r="A326" t="s">
        <v>403</v>
      </c>
      <c r="D326">
        <v>0.2</v>
      </c>
      <c r="E326">
        <v>2</v>
      </c>
      <c r="F326">
        <v>26</v>
      </c>
      <c r="H326">
        <v>5</v>
      </c>
      <c r="I326">
        <v>2</v>
      </c>
      <c r="J326">
        <v>15</v>
      </c>
    </row>
    <row r="327" spans="1:10">
      <c r="A327" t="s">
        <v>404</v>
      </c>
      <c r="D327">
        <v>0.2</v>
      </c>
      <c r="E327">
        <v>12</v>
      </c>
      <c r="F327">
        <v>16</v>
      </c>
      <c r="G327">
        <v>1</v>
      </c>
      <c r="H327">
        <v>9</v>
      </c>
      <c r="I327">
        <v>4</v>
      </c>
      <c r="J327">
        <v>61</v>
      </c>
    </row>
    <row r="328" spans="1:10">
      <c r="A328" t="s">
        <v>405</v>
      </c>
      <c r="C328">
        <v>8.0000000000000002E-3</v>
      </c>
      <c r="D328">
        <v>0.2</v>
      </c>
      <c r="E328">
        <v>2</v>
      </c>
      <c r="F328">
        <v>11</v>
      </c>
      <c r="H328">
        <v>3</v>
      </c>
      <c r="J328">
        <v>12</v>
      </c>
    </row>
    <row r="329" spans="1:10">
      <c r="A329" t="s">
        <v>406</v>
      </c>
      <c r="E329">
        <v>10</v>
      </c>
      <c r="F329">
        <v>18</v>
      </c>
      <c r="G329">
        <v>1</v>
      </c>
      <c r="H329">
        <v>8</v>
      </c>
      <c r="I329">
        <v>3</v>
      </c>
      <c r="J329">
        <v>65</v>
      </c>
    </row>
    <row r="330" spans="1:10">
      <c r="A330" t="s">
        <v>407</v>
      </c>
      <c r="F330">
        <v>20</v>
      </c>
      <c r="J330">
        <v>16</v>
      </c>
    </row>
    <row r="331" spans="1:10">
      <c r="A331" t="s">
        <v>408</v>
      </c>
      <c r="D331">
        <v>0.4</v>
      </c>
      <c r="E331">
        <v>7</v>
      </c>
      <c r="F331">
        <v>13</v>
      </c>
      <c r="G331">
        <v>1</v>
      </c>
      <c r="H331">
        <v>7</v>
      </c>
      <c r="I331">
        <v>3</v>
      </c>
      <c r="J331">
        <v>29</v>
      </c>
    </row>
    <row r="332" spans="1:10">
      <c r="A332" t="s">
        <v>409</v>
      </c>
      <c r="D332">
        <v>0.3</v>
      </c>
      <c r="E332">
        <v>9</v>
      </c>
      <c r="F332">
        <v>39</v>
      </c>
      <c r="G332">
        <v>2</v>
      </c>
      <c r="H332">
        <v>7</v>
      </c>
      <c r="I332">
        <v>2</v>
      </c>
      <c r="J332">
        <v>70</v>
      </c>
    </row>
    <row r="333" spans="1:10">
      <c r="A333" t="s">
        <v>410</v>
      </c>
      <c r="E333">
        <v>21</v>
      </c>
      <c r="F333">
        <v>31</v>
      </c>
      <c r="G333">
        <v>2</v>
      </c>
      <c r="H333">
        <v>8</v>
      </c>
      <c r="J333">
        <v>74</v>
      </c>
    </row>
    <row r="334" spans="1:10">
      <c r="A334" t="s">
        <v>411</v>
      </c>
      <c r="E334">
        <v>12</v>
      </c>
      <c r="F334">
        <v>17</v>
      </c>
      <c r="G334">
        <v>1</v>
      </c>
      <c r="H334">
        <v>11</v>
      </c>
      <c r="J334">
        <v>54</v>
      </c>
    </row>
    <row r="335" spans="1:10">
      <c r="A335" t="s">
        <v>412</v>
      </c>
      <c r="E335">
        <v>6</v>
      </c>
      <c r="F335">
        <v>11</v>
      </c>
      <c r="G335">
        <v>1</v>
      </c>
      <c r="H335">
        <v>10</v>
      </c>
      <c r="J335">
        <v>32</v>
      </c>
    </row>
    <row r="336" spans="1:10">
      <c r="A336" t="s">
        <v>413</v>
      </c>
      <c r="E336">
        <v>13</v>
      </c>
      <c r="F336">
        <v>17</v>
      </c>
      <c r="G336">
        <v>1</v>
      </c>
      <c r="H336">
        <v>11</v>
      </c>
      <c r="J336">
        <v>52</v>
      </c>
    </row>
    <row r="337" spans="1:10">
      <c r="A337" t="s">
        <v>414</v>
      </c>
      <c r="D337">
        <v>0.8</v>
      </c>
      <c r="E337">
        <v>11</v>
      </c>
      <c r="F337">
        <v>26</v>
      </c>
      <c r="G337">
        <v>2</v>
      </c>
      <c r="H337">
        <v>13</v>
      </c>
      <c r="J337">
        <v>61</v>
      </c>
    </row>
    <row r="338" spans="1:10">
      <c r="A338" t="s">
        <v>415</v>
      </c>
      <c r="D338">
        <v>0.2</v>
      </c>
      <c r="E338">
        <v>11</v>
      </c>
      <c r="F338">
        <v>12</v>
      </c>
      <c r="G338">
        <v>2</v>
      </c>
      <c r="H338">
        <v>13</v>
      </c>
      <c r="J338">
        <v>56</v>
      </c>
    </row>
    <row r="339" spans="1:10">
      <c r="A339" t="s">
        <v>416</v>
      </c>
      <c r="E339">
        <v>14</v>
      </c>
      <c r="F339">
        <v>17</v>
      </c>
      <c r="G339">
        <v>2</v>
      </c>
      <c r="H339">
        <v>12</v>
      </c>
      <c r="J339">
        <v>49</v>
      </c>
    </row>
    <row r="340" spans="1:10">
      <c r="A340" t="s">
        <v>417</v>
      </c>
      <c r="C340">
        <v>6.0000000000000001E-3</v>
      </c>
      <c r="E340">
        <v>5</v>
      </c>
      <c r="F340">
        <v>9</v>
      </c>
      <c r="G340">
        <v>1</v>
      </c>
      <c r="H340">
        <v>9</v>
      </c>
      <c r="J340">
        <v>17</v>
      </c>
    </row>
    <row r="341" spans="1:10">
      <c r="A341" t="s">
        <v>418</v>
      </c>
      <c r="E341">
        <v>8</v>
      </c>
      <c r="F341">
        <v>15</v>
      </c>
      <c r="G341">
        <v>1</v>
      </c>
      <c r="H341">
        <v>11</v>
      </c>
      <c r="J341">
        <v>41</v>
      </c>
    </row>
    <row r="342" spans="1:10">
      <c r="A342" t="s">
        <v>419</v>
      </c>
      <c r="E342">
        <v>6</v>
      </c>
      <c r="F342">
        <v>8</v>
      </c>
      <c r="G342">
        <v>1</v>
      </c>
      <c r="H342">
        <v>11</v>
      </c>
      <c r="J342">
        <v>26</v>
      </c>
    </row>
    <row r="343" spans="1:10">
      <c r="A343" t="s">
        <v>420</v>
      </c>
      <c r="E343">
        <v>10</v>
      </c>
      <c r="F343">
        <v>26</v>
      </c>
      <c r="G343">
        <v>2</v>
      </c>
      <c r="H343">
        <v>13</v>
      </c>
      <c r="J343">
        <v>62</v>
      </c>
    </row>
    <row r="344" spans="1:10">
      <c r="A344" t="s">
        <v>421</v>
      </c>
      <c r="D344">
        <v>0.2</v>
      </c>
      <c r="E344">
        <v>9</v>
      </c>
      <c r="F344">
        <v>11</v>
      </c>
      <c r="G344">
        <v>1</v>
      </c>
      <c r="H344">
        <v>7</v>
      </c>
      <c r="J344">
        <v>45</v>
      </c>
    </row>
    <row r="345" spans="1:10">
      <c r="A345" t="s">
        <v>422</v>
      </c>
      <c r="D345">
        <v>0.4</v>
      </c>
      <c r="E345">
        <v>6</v>
      </c>
      <c r="F345">
        <v>20</v>
      </c>
      <c r="G345">
        <v>1</v>
      </c>
      <c r="H345">
        <v>10</v>
      </c>
      <c r="J345">
        <v>58</v>
      </c>
    </row>
    <row r="346" spans="1:10">
      <c r="A346" t="s">
        <v>423</v>
      </c>
      <c r="C346" t="s">
        <v>108</v>
      </c>
      <c r="F346">
        <v>6</v>
      </c>
      <c r="G346">
        <v>1</v>
      </c>
      <c r="H346">
        <v>9</v>
      </c>
      <c r="J346">
        <v>13</v>
      </c>
    </row>
    <row r="347" spans="1:10">
      <c r="A347" t="s">
        <v>424</v>
      </c>
      <c r="D347">
        <v>0.5</v>
      </c>
      <c r="E347">
        <v>6</v>
      </c>
      <c r="F347">
        <v>16</v>
      </c>
      <c r="G347">
        <v>1</v>
      </c>
      <c r="H347">
        <v>9</v>
      </c>
      <c r="J347">
        <v>58</v>
      </c>
    </row>
    <row r="348" spans="1:10">
      <c r="A348" t="s">
        <v>425</v>
      </c>
      <c r="E348">
        <v>6</v>
      </c>
      <c r="F348">
        <v>16</v>
      </c>
      <c r="G348">
        <v>2</v>
      </c>
      <c r="H348">
        <v>10</v>
      </c>
      <c r="J348">
        <v>62</v>
      </c>
    </row>
    <row r="349" spans="1:10">
      <c r="A349" t="s">
        <v>426</v>
      </c>
      <c r="E349">
        <v>7</v>
      </c>
      <c r="F349">
        <v>18</v>
      </c>
      <c r="G349">
        <v>2</v>
      </c>
      <c r="H349">
        <v>8</v>
      </c>
      <c r="J349">
        <v>44</v>
      </c>
    </row>
    <row r="350" spans="1:10">
      <c r="A350" t="s">
        <v>427</v>
      </c>
      <c r="E350">
        <v>4</v>
      </c>
      <c r="F350">
        <v>26</v>
      </c>
      <c r="G350">
        <v>1</v>
      </c>
      <c r="H350">
        <v>3</v>
      </c>
      <c r="J350">
        <v>52</v>
      </c>
    </row>
    <row r="351" spans="1:10">
      <c r="A351" t="s">
        <v>428</v>
      </c>
      <c r="D351">
        <v>0.3</v>
      </c>
      <c r="E351">
        <v>12</v>
      </c>
      <c r="F351">
        <v>10</v>
      </c>
      <c r="G351">
        <v>2</v>
      </c>
      <c r="H351">
        <v>9</v>
      </c>
      <c r="I351">
        <v>2</v>
      </c>
      <c r="J351">
        <v>80</v>
      </c>
    </row>
    <row r="352" spans="1:10">
      <c r="A352" t="s">
        <v>429</v>
      </c>
      <c r="D352">
        <v>0.2</v>
      </c>
      <c r="E352">
        <v>12</v>
      </c>
      <c r="F352">
        <v>24</v>
      </c>
      <c r="G352">
        <v>3</v>
      </c>
      <c r="H352">
        <v>10</v>
      </c>
      <c r="J352">
        <v>71</v>
      </c>
    </row>
    <row r="353" spans="1:10">
      <c r="A353" t="s">
        <v>430</v>
      </c>
      <c r="D353">
        <v>0.6</v>
      </c>
      <c r="E353">
        <v>6</v>
      </c>
      <c r="F353">
        <v>16</v>
      </c>
      <c r="G353">
        <v>1</v>
      </c>
      <c r="H353">
        <v>9</v>
      </c>
      <c r="J353">
        <v>152</v>
      </c>
    </row>
    <row r="354" spans="1:10">
      <c r="A354" t="s">
        <v>431</v>
      </c>
      <c r="E354">
        <v>4</v>
      </c>
      <c r="F354">
        <v>9</v>
      </c>
      <c r="H354">
        <v>3</v>
      </c>
      <c r="J354">
        <v>125</v>
      </c>
    </row>
    <row r="355" spans="1:10">
      <c r="A355" t="s">
        <v>432</v>
      </c>
      <c r="E355">
        <v>6</v>
      </c>
      <c r="F355">
        <v>30</v>
      </c>
      <c r="G355">
        <v>1</v>
      </c>
      <c r="H355">
        <v>9</v>
      </c>
      <c r="J355">
        <v>66</v>
      </c>
    </row>
    <row r="356" spans="1:10">
      <c r="A356" t="s">
        <v>433</v>
      </c>
      <c r="E356">
        <v>11</v>
      </c>
      <c r="F356">
        <v>17</v>
      </c>
      <c r="G356">
        <v>1</v>
      </c>
      <c r="H356">
        <v>7</v>
      </c>
      <c r="J356">
        <v>41</v>
      </c>
    </row>
    <row r="357" spans="1:10">
      <c r="A357" t="s">
        <v>434</v>
      </c>
      <c r="D357">
        <v>0.2</v>
      </c>
      <c r="E357">
        <v>11</v>
      </c>
      <c r="F357">
        <v>17</v>
      </c>
      <c r="G357">
        <v>2</v>
      </c>
      <c r="H357">
        <v>8</v>
      </c>
      <c r="I357">
        <v>2</v>
      </c>
      <c r="J357">
        <v>70</v>
      </c>
    </row>
    <row r="358" spans="1:10">
      <c r="A358" t="s">
        <v>435</v>
      </c>
      <c r="E358">
        <v>32</v>
      </c>
      <c r="F358">
        <v>17</v>
      </c>
      <c r="G358">
        <v>2</v>
      </c>
      <c r="H358">
        <v>9</v>
      </c>
      <c r="I358">
        <v>6</v>
      </c>
      <c r="J358">
        <v>68</v>
      </c>
    </row>
    <row r="359" spans="1:10">
      <c r="A359" t="s">
        <v>436</v>
      </c>
      <c r="E359">
        <v>7</v>
      </c>
      <c r="F359">
        <v>11</v>
      </c>
      <c r="G359">
        <v>1</v>
      </c>
      <c r="H359">
        <v>5</v>
      </c>
      <c r="J359">
        <v>22</v>
      </c>
    </row>
    <row r="360" spans="1:10">
      <c r="A360" t="s">
        <v>437</v>
      </c>
      <c r="E360">
        <v>7</v>
      </c>
      <c r="F360">
        <v>13</v>
      </c>
      <c r="G360">
        <v>1</v>
      </c>
      <c r="H360">
        <v>6</v>
      </c>
      <c r="J360">
        <v>32</v>
      </c>
    </row>
    <row r="361" spans="1:10">
      <c r="A361" t="s">
        <v>438</v>
      </c>
      <c r="E361">
        <v>10</v>
      </c>
      <c r="F361">
        <v>24</v>
      </c>
      <c r="G361">
        <v>1</v>
      </c>
      <c r="H361">
        <v>6</v>
      </c>
      <c r="J361">
        <v>45</v>
      </c>
    </row>
    <row r="362" spans="1:10">
      <c r="A362" t="s">
        <v>439</v>
      </c>
      <c r="E362">
        <v>12</v>
      </c>
      <c r="F362">
        <v>19</v>
      </c>
      <c r="G362">
        <v>1</v>
      </c>
      <c r="H362">
        <v>8</v>
      </c>
      <c r="J362">
        <v>48</v>
      </c>
    </row>
    <row r="363" spans="1:10">
      <c r="A363" t="s">
        <v>440</v>
      </c>
      <c r="D363">
        <v>0.3</v>
      </c>
      <c r="E363">
        <v>3</v>
      </c>
      <c r="F363">
        <v>20</v>
      </c>
      <c r="G363">
        <v>1</v>
      </c>
      <c r="H363">
        <v>8</v>
      </c>
      <c r="J363">
        <v>49</v>
      </c>
    </row>
    <row r="364" spans="1:10">
      <c r="A364" t="s">
        <v>441</v>
      </c>
      <c r="D364">
        <v>0.5</v>
      </c>
      <c r="E364">
        <v>8</v>
      </c>
      <c r="F364">
        <v>23</v>
      </c>
      <c r="G364">
        <v>2</v>
      </c>
      <c r="H364">
        <v>12</v>
      </c>
      <c r="J364">
        <v>71</v>
      </c>
    </row>
    <row r="365" spans="1:10">
      <c r="A365" t="s">
        <v>442</v>
      </c>
      <c r="E365">
        <v>4</v>
      </c>
      <c r="F365">
        <v>7</v>
      </c>
      <c r="G365">
        <v>1</v>
      </c>
      <c r="H365">
        <v>8</v>
      </c>
      <c r="J365">
        <v>16</v>
      </c>
    </row>
    <row r="366" spans="1:10">
      <c r="A366" t="s">
        <v>443</v>
      </c>
      <c r="C366">
        <v>5.0000000000000001E-3</v>
      </c>
      <c r="D366">
        <v>0.5</v>
      </c>
      <c r="E366">
        <v>5</v>
      </c>
      <c r="F366">
        <v>31</v>
      </c>
      <c r="G366">
        <v>1</v>
      </c>
      <c r="H366">
        <v>21</v>
      </c>
      <c r="J366">
        <v>32</v>
      </c>
    </row>
    <row r="367" spans="1:10">
      <c r="A367" t="s">
        <v>444</v>
      </c>
      <c r="C367">
        <v>1.4E-2</v>
      </c>
      <c r="E367">
        <v>4</v>
      </c>
      <c r="F367">
        <v>29</v>
      </c>
      <c r="G367">
        <v>1</v>
      </c>
      <c r="H367">
        <v>23</v>
      </c>
      <c r="J367">
        <v>45</v>
      </c>
    </row>
    <row r="368" spans="1:10">
      <c r="A368" t="s">
        <v>445</v>
      </c>
      <c r="D368">
        <v>0.3</v>
      </c>
      <c r="E368">
        <v>8</v>
      </c>
      <c r="F368">
        <v>68</v>
      </c>
      <c r="G368">
        <v>1</v>
      </c>
      <c r="H368">
        <v>17</v>
      </c>
      <c r="J368">
        <v>44</v>
      </c>
    </row>
    <row r="369" spans="1:10">
      <c r="A369" t="s">
        <v>446</v>
      </c>
      <c r="E369">
        <v>5</v>
      </c>
      <c r="F369">
        <v>11</v>
      </c>
      <c r="G369">
        <v>2</v>
      </c>
      <c r="H369">
        <v>9</v>
      </c>
      <c r="J369">
        <v>56</v>
      </c>
    </row>
    <row r="370" spans="1:10">
      <c r="A370" t="s">
        <v>447</v>
      </c>
      <c r="C370">
        <v>7.0000000000000001E-3</v>
      </c>
      <c r="D370">
        <v>0.3</v>
      </c>
      <c r="E370">
        <v>8</v>
      </c>
      <c r="F370">
        <v>25</v>
      </c>
      <c r="G370">
        <v>2</v>
      </c>
      <c r="H370">
        <v>11</v>
      </c>
      <c r="J370">
        <v>45</v>
      </c>
    </row>
    <row r="371" spans="1:10">
      <c r="A371" t="s">
        <v>448</v>
      </c>
      <c r="E371">
        <v>4</v>
      </c>
      <c r="F371">
        <v>8</v>
      </c>
      <c r="G371">
        <v>1</v>
      </c>
      <c r="H371">
        <v>14</v>
      </c>
      <c r="J371">
        <v>50</v>
      </c>
    </row>
    <row r="372" spans="1:10">
      <c r="A372" t="s">
        <v>449</v>
      </c>
      <c r="D372">
        <v>0.5</v>
      </c>
      <c r="E372">
        <v>4</v>
      </c>
      <c r="F372">
        <v>20</v>
      </c>
      <c r="G372">
        <v>2</v>
      </c>
      <c r="H372">
        <v>10</v>
      </c>
      <c r="J372">
        <v>74</v>
      </c>
    </row>
    <row r="373" spans="1:10">
      <c r="A373" t="s">
        <v>450</v>
      </c>
      <c r="E373">
        <v>8</v>
      </c>
      <c r="F373">
        <v>9</v>
      </c>
      <c r="G373">
        <v>1</v>
      </c>
      <c r="H373">
        <v>10</v>
      </c>
      <c r="J373">
        <v>22</v>
      </c>
    </row>
    <row r="374" spans="1:10">
      <c r="A374" t="s">
        <v>451</v>
      </c>
      <c r="E374">
        <v>6</v>
      </c>
      <c r="F374">
        <v>13</v>
      </c>
      <c r="G374">
        <v>1</v>
      </c>
      <c r="H374">
        <v>12</v>
      </c>
      <c r="J374">
        <v>44</v>
      </c>
    </row>
    <row r="375" spans="1:10">
      <c r="A375" t="s">
        <v>452</v>
      </c>
      <c r="E375">
        <v>12</v>
      </c>
      <c r="F375">
        <v>13</v>
      </c>
      <c r="G375">
        <v>1</v>
      </c>
      <c r="H375">
        <v>13</v>
      </c>
      <c r="J375">
        <v>42</v>
      </c>
    </row>
    <row r="376" spans="1:10">
      <c r="A376" t="s">
        <v>453</v>
      </c>
      <c r="E376">
        <v>14</v>
      </c>
      <c r="F376">
        <v>20</v>
      </c>
      <c r="G376">
        <v>1</v>
      </c>
      <c r="H376">
        <v>12</v>
      </c>
      <c r="J376">
        <v>57</v>
      </c>
    </row>
    <row r="377" spans="1:10">
      <c r="A377" t="s">
        <v>454</v>
      </c>
      <c r="E377">
        <v>8</v>
      </c>
      <c r="F377">
        <v>25</v>
      </c>
      <c r="G377">
        <v>1</v>
      </c>
      <c r="H377">
        <v>12</v>
      </c>
      <c r="J377">
        <v>43</v>
      </c>
    </row>
    <row r="378" spans="1:10">
      <c r="A378" t="s">
        <v>455</v>
      </c>
      <c r="E378">
        <v>3</v>
      </c>
      <c r="F378">
        <v>15</v>
      </c>
      <c r="H378">
        <v>6</v>
      </c>
      <c r="J378">
        <v>17</v>
      </c>
    </row>
    <row r="379" spans="1:10">
      <c r="A379" t="s">
        <v>456</v>
      </c>
      <c r="E379">
        <v>7</v>
      </c>
      <c r="F379">
        <v>28</v>
      </c>
      <c r="G379">
        <v>1</v>
      </c>
      <c r="H379">
        <v>21</v>
      </c>
      <c r="J379">
        <v>46</v>
      </c>
    </row>
    <row r="380" spans="1:10">
      <c r="A380" t="s">
        <v>457</v>
      </c>
      <c r="E380">
        <v>2</v>
      </c>
      <c r="F380">
        <v>7</v>
      </c>
      <c r="G380">
        <v>1</v>
      </c>
      <c r="H380">
        <v>5</v>
      </c>
      <c r="J380">
        <v>21</v>
      </c>
    </row>
    <row r="381" spans="1:10">
      <c r="A381" t="s">
        <v>458</v>
      </c>
      <c r="D381">
        <v>1.8</v>
      </c>
      <c r="E381">
        <v>7</v>
      </c>
      <c r="F381">
        <v>73</v>
      </c>
      <c r="G381">
        <v>2</v>
      </c>
      <c r="H381">
        <v>11</v>
      </c>
      <c r="J381">
        <v>70</v>
      </c>
    </row>
    <row r="382" spans="1:10">
      <c r="A382" t="s">
        <v>459</v>
      </c>
      <c r="C382">
        <v>5.0000000000000001E-3</v>
      </c>
      <c r="D382">
        <v>0.4</v>
      </c>
      <c r="E382">
        <v>5</v>
      </c>
      <c r="F382">
        <v>15</v>
      </c>
      <c r="G382">
        <v>1</v>
      </c>
      <c r="H382">
        <v>3</v>
      </c>
      <c r="J382">
        <v>18</v>
      </c>
    </row>
    <row r="383" spans="1:10">
      <c r="A383" t="s">
        <v>460</v>
      </c>
      <c r="E383">
        <v>11</v>
      </c>
      <c r="F383">
        <v>21</v>
      </c>
      <c r="G383">
        <v>1</v>
      </c>
      <c r="H383">
        <v>8</v>
      </c>
      <c r="J383">
        <v>62</v>
      </c>
    </row>
    <row r="384" spans="1:10">
      <c r="A384" t="s">
        <v>461</v>
      </c>
      <c r="D384">
        <v>0.5</v>
      </c>
      <c r="E384">
        <v>12</v>
      </c>
      <c r="F384">
        <v>26</v>
      </c>
      <c r="G384">
        <v>2</v>
      </c>
      <c r="H384">
        <v>7</v>
      </c>
      <c r="J384">
        <v>61</v>
      </c>
    </row>
    <row r="385" spans="1:10">
      <c r="A385" t="s">
        <v>462</v>
      </c>
      <c r="D385">
        <v>0.5</v>
      </c>
      <c r="E385">
        <v>8</v>
      </c>
      <c r="F385">
        <v>26</v>
      </c>
      <c r="G385">
        <v>1</v>
      </c>
      <c r="H385">
        <v>6</v>
      </c>
      <c r="J385">
        <v>55</v>
      </c>
    </row>
    <row r="386" spans="1:10">
      <c r="A386" t="s">
        <v>463</v>
      </c>
      <c r="E386">
        <v>3</v>
      </c>
      <c r="F386">
        <v>19</v>
      </c>
      <c r="G386">
        <v>1</v>
      </c>
      <c r="J386">
        <v>10</v>
      </c>
    </row>
    <row r="387" spans="1:10">
      <c r="A387" t="s">
        <v>464</v>
      </c>
      <c r="E387">
        <v>9</v>
      </c>
      <c r="F387">
        <v>36</v>
      </c>
      <c r="G387">
        <v>1</v>
      </c>
      <c r="H387">
        <v>6</v>
      </c>
      <c r="J387">
        <v>50</v>
      </c>
    </row>
    <row r="388" spans="1:10">
      <c r="A388" t="s">
        <v>465</v>
      </c>
      <c r="E388">
        <v>17</v>
      </c>
      <c r="F388">
        <v>19</v>
      </c>
      <c r="G388">
        <v>2</v>
      </c>
      <c r="H388">
        <v>6</v>
      </c>
      <c r="J388">
        <v>60</v>
      </c>
    </row>
    <row r="389" spans="1:10">
      <c r="A389" t="s">
        <v>466</v>
      </c>
      <c r="D389">
        <v>0.3</v>
      </c>
      <c r="F389">
        <v>8</v>
      </c>
      <c r="G389">
        <v>1</v>
      </c>
      <c r="J389">
        <v>33</v>
      </c>
    </row>
    <row r="390" spans="1:10">
      <c r="A390" t="s">
        <v>467</v>
      </c>
      <c r="D390">
        <v>0.7</v>
      </c>
      <c r="E390">
        <v>6</v>
      </c>
      <c r="F390">
        <v>21</v>
      </c>
      <c r="G390">
        <v>1</v>
      </c>
      <c r="H390">
        <v>7</v>
      </c>
      <c r="J390">
        <v>33</v>
      </c>
    </row>
    <row r="391" spans="1:10">
      <c r="A391" t="s">
        <v>468</v>
      </c>
      <c r="E391">
        <v>7</v>
      </c>
      <c r="F391">
        <v>30</v>
      </c>
      <c r="H391">
        <v>5</v>
      </c>
      <c r="J391">
        <v>41</v>
      </c>
    </row>
    <row r="392" spans="1:10">
      <c r="A392" t="s">
        <v>469</v>
      </c>
      <c r="E392">
        <v>3</v>
      </c>
      <c r="F392">
        <v>38</v>
      </c>
      <c r="H392">
        <v>4</v>
      </c>
      <c r="J392">
        <v>45</v>
      </c>
    </row>
    <row r="393" spans="1:10">
      <c r="A393" t="s">
        <v>470</v>
      </c>
      <c r="D393">
        <v>0.2</v>
      </c>
      <c r="E393">
        <v>6</v>
      </c>
      <c r="F393">
        <v>67</v>
      </c>
      <c r="H393">
        <v>3</v>
      </c>
      <c r="J393">
        <v>50</v>
      </c>
    </row>
    <row r="394" spans="1:10">
      <c r="A394" t="s">
        <v>471</v>
      </c>
      <c r="E394">
        <v>9</v>
      </c>
      <c r="F394">
        <v>27</v>
      </c>
      <c r="H394">
        <v>4</v>
      </c>
      <c r="J394">
        <v>50</v>
      </c>
    </row>
    <row r="395" spans="1:10">
      <c r="A395" t="s">
        <v>472</v>
      </c>
      <c r="E395">
        <v>4</v>
      </c>
      <c r="F395">
        <v>38</v>
      </c>
      <c r="H395">
        <v>2</v>
      </c>
      <c r="J395">
        <v>34</v>
      </c>
    </row>
    <row r="396" spans="1:10">
      <c r="A396" t="s">
        <v>473</v>
      </c>
      <c r="C396">
        <v>2.4E-2</v>
      </c>
      <c r="F396">
        <v>8</v>
      </c>
      <c r="J396">
        <v>10</v>
      </c>
    </row>
    <row r="397" spans="1:10">
      <c r="A397" t="s">
        <v>474</v>
      </c>
      <c r="E397">
        <v>4</v>
      </c>
      <c r="F397">
        <v>39</v>
      </c>
      <c r="H397">
        <v>2</v>
      </c>
      <c r="J397">
        <v>43</v>
      </c>
    </row>
    <row r="398" spans="1:10">
      <c r="A398" t="s">
        <v>475</v>
      </c>
      <c r="E398">
        <v>3</v>
      </c>
      <c r="F398">
        <v>42</v>
      </c>
      <c r="J398">
        <v>50</v>
      </c>
    </row>
    <row r="399" spans="1:10">
      <c r="A399" t="s">
        <v>476</v>
      </c>
      <c r="E399">
        <v>4</v>
      </c>
      <c r="F399">
        <v>28</v>
      </c>
      <c r="H399">
        <v>2</v>
      </c>
      <c r="J399">
        <v>40</v>
      </c>
    </row>
    <row r="400" spans="1:10">
      <c r="A400" t="s">
        <v>477</v>
      </c>
      <c r="J400">
        <v>2</v>
      </c>
    </row>
    <row r="401" spans="1:10">
      <c r="A401" t="s">
        <v>478</v>
      </c>
      <c r="F401">
        <v>32</v>
      </c>
      <c r="J401">
        <v>55</v>
      </c>
    </row>
    <row r="402" spans="1:10">
      <c r="A402" t="s">
        <v>479</v>
      </c>
      <c r="F402">
        <v>10</v>
      </c>
      <c r="J402">
        <v>8</v>
      </c>
    </row>
    <row r="403" spans="1:10">
      <c r="A403" t="s">
        <v>480</v>
      </c>
      <c r="E403">
        <v>2</v>
      </c>
      <c r="F403">
        <v>19</v>
      </c>
      <c r="H403">
        <v>8</v>
      </c>
      <c r="J403">
        <v>12</v>
      </c>
    </row>
    <row r="404" spans="1:10">
      <c r="A404" t="s">
        <v>481</v>
      </c>
      <c r="E404">
        <v>8</v>
      </c>
      <c r="F404">
        <v>17</v>
      </c>
      <c r="H404">
        <v>5</v>
      </c>
      <c r="J404">
        <v>42</v>
      </c>
    </row>
    <row r="405" spans="1:10">
      <c r="A405" t="s">
        <v>482</v>
      </c>
      <c r="E405">
        <v>13</v>
      </c>
      <c r="F405">
        <v>19</v>
      </c>
      <c r="H405">
        <v>7</v>
      </c>
      <c r="J405">
        <v>52</v>
      </c>
    </row>
    <row r="406" spans="1:10">
      <c r="A406" t="s">
        <v>483</v>
      </c>
      <c r="E406">
        <v>10</v>
      </c>
      <c r="F406">
        <v>17</v>
      </c>
      <c r="H406">
        <v>7</v>
      </c>
      <c r="J406">
        <v>47</v>
      </c>
    </row>
    <row r="407" spans="1:10">
      <c r="A407" t="s">
        <v>484</v>
      </c>
      <c r="E407">
        <v>3</v>
      </c>
      <c r="F407">
        <v>9</v>
      </c>
      <c r="H407">
        <v>4</v>
      </c>
      <c r="J407">
        <v>20</v>
      </c>
    </row>
    <row r="408" spans="1:10">
      <c r="A408" t="s">
        <v>485</v>
      </c>
      <c r="E408">
        <v>36</v>
      </c>
      <c r="F408">
        <v>12</v>
      </c>
      <c r="G408">
        <v>1</v>
      </c>
      <c r="H408">
        <v>5</v>
      </c>
      <c r="J408">
        <v>35</v>
      </c>
    </row>
    <row r="409" spans="1:10">
      <c r="A409" t="s">
        <v>486</v>
      </c>
      <c r="E409">
        <v>8</v>
      </c>
      <c r="F409">
        <v>26</v>
      </c>
      <c r="H409">
        <v>5</v>
      </c>
      <c r="J409">
        <v>47</v>
      </c>
    </row>
    <row r="410" spans="1:10">
      <c r="A410" t="s">
        <v>487</v>
      </c>
      <c r="E410">
        <v>7</v>
      </c>
      <c r="F410">
        <v>26</v>
      </c>
      <c r="H410">
        <v>6</v>
      </c>
      <c r="J410">
        <v>43</v>
      </c>
    </row>
    <row r="411" spans="1:10">
      <c r="A411" t="s">
        <v>488</v>
      </c>
      <c r="E411">
        <v>8</v>
      </c>
      <c r="F411">
        <v>11</v>
      </c>
      <c r="H411">
        <v>6</v>
      </c>
      <c r="J411">
        <v>23</v>
      </c>
    </row>
    <row r="412" spans="1:10">
      <c r="A412" t="s">
        <v>489</v>
      </c>
      <c r="E412">
        <v>9</v>
      </c>
      <c r="F412">
        <v>10</v>
      </c>
      <c r="H412">
        <v>7</v>
      </c>
      <c r="J412">
        <v>36</v>
      </c>
    </row>
    <row r="413" spans="1:10">
      <c r="A413" t="s">
        <v>490</v>
      </c>
      <c r="F413">
        <v>4</v>
      </c>
      <c r="J413">
        <v>8</v>
      </c>
    </row>
    <row r="414" spans="1:10">
      <c r="A414" t="s">
        <v>491</v>
      </c>
      <c r="E414">
        <v>9</v>
      </c>
      <c r="F414">
        <v>13</v>
      </c>
      <c r="H414">
        <v>6</v>
      </c>
      <c r="J414">
        <v>44</v>
      </c>
    </row>
    <row r="415" spans="1:10">
      <c r="A415" t="s">
        <v>492</v>
      </c>
      <c r="E415">
        <v>5</v>
      </c>
      <c r="F415">
        <v>11</v>
      </c>
      <c r="H415">
        <v>6</v>
      </c>
      <c r="J415">
        <v>27</v>
      </c>
    </row>
    <row r="416" spans="1:10">
      <c r="A416" t="s">
        <v>493</v>
      </c>
      <c r="E416">
        <v>7</v>
      </c>
      <c r="F416">
        <v>11</v>
      </c>
      <c r="H416">
        <v>8</v>
      </c>
      <c r="J416">
        <v>37</v>
      </c>
    </row>
    <row r="417" spans="1:10">
      <c r="A417" t="s">
        <v>494</v>
      </c>
      <c r="E417">
        <v>11</v>
      </c>
      <c r="F417">
        <v>15</v>
      </c>
      <c r="H417">
        <v>9</v>
      </c>
      <c r="J417">
        <v>37</v>
      </c>
    </row>
    <row r="418" spans="1:10">
      <c r="A418" t="s">
        <v>495</v>
      </c>
      <c r="E418">
        <v>6</v>
      </c>
      <c r="F418">
        <v>8</v>
      </c>
      <c r="H418">
        <v>4</v>
      </c>
      <c r="J418">
        <v>23</v>
      </c>
    </row>
    <row r="419" spans="1:10">
      <c r="A419" t="s">
        <v>496</v>
      </c>
      <c r="D419">
        <v>0.2</v>
      </c>
      <c r="F419">
        <v>3</v>
      </c>
      <c r="H419">
        <v>2</v>
      </c>
      <c r="J419">
        <v>10</v>
      </c>
    </row>
    <row r="420" spans="1:10">
      <c r="A420" t="s">
        <v>497</v>
      </c>
      <c r="E420">
        <v>10</v>
      </c>
      <c r="F420">
        <v>17</v>
      </c>
      <c r="H420">
        <v>5</v>
      </c>
      <c r="J420">
        <v>53</v>
      </c>
    </row>
    <row r="421" spans="1:10">
      <c r="A421" t="s">
        <v>498</v>
      </c>
      <c r="E421">
        <v>7</v>
      </c>
      <c r="F421">
        <v>14</v>
      </c>
      <c r="H421">
        <v>8</v>
      </c>
      <c r="I421">
        <v>2</v>
      </c>
      <c r="J421">
        <v>41</v>
      </c>
    </row>
    <row r="422" spans="1:10">
      <c r="A422" t="s">
        <v>499</v>
      </c>
      <c r="E422">
        <v>4</v>
      </c>
      <c r="F422">
        <v>9</v>
      </c>
      <c r="H422">
        <v>5</v>
      </c>
      <c r="J422">
        <v>16</v>
      </c>
    </row>
    <row r="423" spans="1:10">
      <c r="A423" t="s">
        <v>500</v>
      </c>
      <c r="E423">
        <v>11</v>
      </c>
      <c r="F423">
        <v>11</v>
      </c>
      <c r="H423">
        <v>8</v>
      </c>
      <c r="J423">
        <v>42</v>
      </c>
    </row>
    <row r="424" spans="1:10">
      <c r="A424" t="s">
        <v>501</v>
      </c>
      <c r="E424">
        <v>7</v>
      </c>
      <c r="F424">
        <v>9</v>
      </c>
      <c r="H424">
        <v>7</v>
      </c>
      <c r="J424">
        <v>30</v>
      </c>
    </row>
    <row r="425" spans="1:10">
      <c r="A425" t="s">
        <v>502</v>
      </c>
      <c r="E425">
        <v>7</v>
      </c>
      <c r="F425">
        <v>11</v>
      </c>
      <c r="H425">
        <v>9</v>
      </c>
      <c r="J425">
        <v>32</v>
      </c>
    </row>
    <row r="426" spans="1:10">
      <c r="A426" t="s">
        <v>503</v>
      </c>
      <c r="E426">
        <v>5</v>
      </c>
      <c r="F426">
        <v>10</v>
      </c>
      <c r="H426">
        <v>7</v>
      </c>
      <c r="J426">
        <v>32</v>
      </c>
    </row>
    <row r="427" spans="1:10">
      <c r="A427" t="s">
        <v>504</v>
      </c>
      <c r="E427">
        <v>10</v>
      </c>
      <c r="F427">
        <v>10</v>
      </c>
      <c r="G427">
        <v>1</v>
      </c>
      <c r="H427">
        <v>12</v>
      </c>
      <c r="I427">
        <v>2</v>
      </c>
      <c r="J427">
        <v>29</v>
      </c>
    </row>
    <row r="428" spans="1:10">
      <c r="A428" t="s">
        <v>505</v>
      </c>
      <c r="E428">
        <v>5</v>
      </c>
      <c r="F428">
        <v>8</v>
      </c>
      <c r="H428">
        <v>6</v>
      </c>
      <c r="J428">
        <v>41</v>
      </c>
    </row>
    <row r="429" spans="1:10">
      <c r="A429" t="s">
        <v>506</v>
      </c>
      <c r="E429">
        <v>4</v>
      </c>
      <c r="F429">
        <v>9</v>
      </c>
      <c r="G429">
        <v>1</v>
      </c>
      <c r="H429">
        <v>8</v>
      </c>
      <c r="J429">
        <v>42</v>
      </c>
    </row>
    <row r="430" spans="1:10">
      <c r="A430" t="s">
        <v>507</v>
      </c>
      <c r="E430">
        <v>10</v>
      </c>
      <c r="F430">
        <v>9</v>
      </c>
      <c r="G430">
        <v>1</v>
      </c>
      <c r="H430">
        <v>12</v>
      </c>
      <c r="J430">
        <v>28</v>
      </c>
    </row>
    <row r="431" spans="1:10">
      <c r="A431" t="s">
        <v>508</v>
      </c>
      <c r="E431">
        <v>7</v>
      </c>
      <c r="F431">
        <v>11</v>
      </c>
      <c r="G431">
        <v>1</v>
      </c>
      <c r="H431">
        <v>9</v>
      </c>
      <c r="J431">
        <v>43</v>
      </c>
    </row>
    <row r="432" spans="1:10">
      <c r="A432" t="s">
        <v>509</v>
      </c>
      <c r="C432">
        <v>6.0000000000000001E-3</v>
      </c>
      <c r="D432">
        <v>0.2</v>
      </c>
      <c r="E432">
        <v>9</v>
      </c>
      <c r="F432">
        <v>10</v>
      </c>
      <c r="H432">
        <v>11</v>
      </c>
      <c r="I432">
        <v>2</v>
      </c>
      <c r="J432">
        <v>37</v>
      </c>
    </row>
    <row r="433" spans="1:10">
      <c r="A433" t="s">
        <v>510</v>
      </c>
      <c r="E433">
        <v>5</v>
      </c>
      <c r="F433">
        <v>7</v>
      </c>
      <c r="G433">
        <v>1</v>
      </c>
      <c r="H433">
        <v>7</v>
      </c>
      <c r="J433">
        <v>30</v>
      </c>
    </row>
    <row r="434" spans="1:10">
      <c r="A434" t="s">
        <v>511</v>
      </c>
      <c r="E434">
        <v>7</v>
      </c>
      <c r="F434">
        <v>7</v>
      </c>
      <c r="G434">
        <v>1</v>
      </c>
      <c r="H434">
        <v>9</v>
      </c>
      <c r="J434">
        <v>42</v>
      </c>
    </row>
    <row r="435" spans="1:10">
      <c r="A435" t="s">
        <v>512</v>
      </c>
      <c r="E435">
        <v>4</v>
      </c>
      <c r="F435">
        <v>7</v>
      </c>
      <c r="G435">
        <v>1</v>
      </c>
      <c r="H435">
        <v>5</v>
      </c>
      <c r="J435">
        <v>18</v>
      </c>
    </row>
    <row r="436" spans="1:10">
      <c r="A436" t="s">
        <v>513</v>
      </c>
      <c r="E436">
        <v>31</v>
      </c>
      <c r="F436">
        <v>11</v>
      </c>
      <c r="G436">
        <v>2</v>
      </c>
      <c r="H436">
        <v>15</v>
      </c>
      <c r="J436">
        <v>42</v>
      </c>
    </row>
    <row r="437" spans="1:10">
      <c r="A437" t="s">
        <v>514</v>
      </c>
      <c r="E437">
        <v>6</v>
      </c>
      <c r="F437">
        <v>10</v>
      </c>
      <c r="H437">
        <v>10</v>
      </c>
      <c r="J437">
        <v>60</v>
      </c>
    </row>
    <row r="438" spans="1:10">
      <c r="A438" t="s">
        <v>515</v>
      </c>
      <c r="E438">
        <v>9</v>
      </c>
      <c r="F438">
        <v>14</v>
      </c>
      <c r="G438">
        <v>1</v>
      </c>
      <c r="H438">
        <v>9</v>
      </c>
      <c r="I438">
        <v>2</v>
      </c>
      <c r="J438">
        <v>43</v>
      </c>
    </row>
    <row r="439" spans="1:10">
      <c r="A439" t="s">
        <v>516</v>
      </c>
    </row>
    <row r="440" spans="1:10">
      <c r="A440" t="s">
        <v>517</v>
      </c>
      <c r="E440">
        <v>8</v>
      </c>
      <c r="F440">
        <v>14</v>
      </c>
      <c r="G440">
        <v>1</v>
      </c>
      <c r="H440">
        <v>10</v>
      </c>
      <c r="I440">
        <v>2</v>
      </c>
      <c r="J440">
        <v>49</v>
      </c>
    </row>
    <row r="441" spans="1:10">
      <c r="A441" t="s">
        <v>518</v>
      </c>
      <c r="D441">
        <v>0.2</v>
      </c>
      <c r="E441">
        <v>8</v>
      </c>
      <c r="F441">
        <v>10</v>
      </c>
      <c r="G441">
        <v>1</v>
      </c>
      <c r="H441">
        <v>10</v>
      </c>
      <c r="I441">
        <v>2</v>
      </c>
      <c r="J441">
        <v>40</v>
      </c>
    </row>
    <row r="442" spans="1:10">
      <c r="A442" t="s">
        <v>519</v>
      </c>
      <c r="E442">
        <v>8</v>
      </c>
      <c r="F442">
        <v>9</v>
      </c>
      <c r="G442">
        <v>1</v>
      </c>
      <c r="H442">
        <v>9</v>
      </c>
      <c r="J442">
        <v>33</v>
      </c>
    </row>
    <row r="443" spans="1:10">
      <c r="A443" t="s">
        <v>520</v>
      </c>
      <c r="E443">
        <v>3</v>
      </c>
      <c r="F443">
        <v>7</v>
      </c>
      <c r="G443">
        <v>1</v>
      </c>
      <c r="H443">
        <v>9</v>
      </c>
      <c r="J443">
        <v>16</v>
      </c>
    </row>
    <row r="444" spans="1:10">
      <c r="A444" t="s">
        <v>521</v>
      </c>
      <c r="E444">
        <v>7</v>
      </c>
      <c r="F444">
        <v>7</v>
      </c>
      <c r="G444">
        <v>1</v>
      </c>
      <c r="H444">
        <v>8</v>
      </c>
      <c r="J444">
        <v>26</v>
      </c>
    </row>
    <row r="445" spans="1:10">
      <c r="A445" t="s">
        <v>522</v>
      </c>
      <c r="E445">
        <v>4</v>
      </c>
      <c r="F445">
        <v>7</v>
      </c>
      <c r="G445">
        <v>1</v>
      </c>
      <c r="H445">
        <v>11</v>
      </c>
      <c r="J445">
        <v>21</v>
      </c>
    </row>
    <row r="446" spans="1:10">
      <c r="A446" t="s">
        <v>523</v>
      </c>
      <c r="E446">
        <v>8</v>
      </c>
      <c r="F446">
        <v>12</v>
      </c>
      <c r="G446">
        <v>1</v>
      </c>
      <c r="H446">
        <v>12</v>
      </c>
      <c r="J446">
        <v>38</v>
      </c>
    </row>
    <row r="447" spans="1:10">
      <c r="A447" t="s">
        <v>524</v>
      </c>
      <c r="C447">
        <v>8.9999999999999993E-3</v>
      </c>
      <c r="E447">
        <v>7</v>
      </c>
      <c r="F447">
        <v>13</v>
      </c>
      <c r="G447">
        <v>1</v>
      </c>
      <c r="H447">
        <v>11</v>
      </c>
      <c r="I447">
        <v>2</v>
      </c>
      <c r="J447">
        <v>53</v>
      </c>
    </row>
    <row r="448" spans="1:10">
      <c r="A448" t="s">
        <v>525</v>
      </c>
      <c r="C448">
        <v>5.0000000000000001E-3</v>
      </c>
      <c r="E448">
        <v>11</v>
      </c>
      <c r="F448">
        <v>16</v>
      </c>
      <c r="G448">
        <v>1</v>
      </c>
      <c r="H448">
        <v>10</v>
      </c>
      <c r="I448">
        <v>3</v>
      </c>
      <c r="J448">
        <v>52</v>
      </c>
    </row>
    <row r="449" spans="1:10">
      <c r="A449" t="s">
        <v>526</v>
      </c>
      <c r="E449">
        <v>9</v>
      </c>
      <c r="F449">
        <v>19</v>
      </c>
      <c r="G449">
        <v>1</v>
      </c>
      <c r="H449">
        <v>9</v>
      </c>
      <c r="J449">
        <v>55</v>
      </c>
    </row>
    <row r="450" spans="1:10">
      <c r="A450" t="s">
        <v>527</v>
      </c>
      <c r="D450">
        <v>0.2</v>
      </c>
      <c r="E450">
        <v>15</v>
      </c>
      <c r="F450">
        <v>27</v>
      </c>
      <c r="G450">
        <v>1</v>
      </c>
      <c r="H450">
        <v>10</v>
      </c>
      <c r="J450">
        <v>55</v>
      </c>
    </row>
    <row r="451" spans="1:10">
      <c r="A451" t="s">
        <v>528</v>
      </c>
      <c r="D451">
        <v>0.2</v>
      </c>
      <c r="E451">
        <v>8</v>
      </c>
      <c r="F451">
        <v>22</v>
      </c>
      <c r="G451">
        <v>1</v>
      </c>
      <c r="H451">
        <v>12</v>
      </c>
      <c r="I451">
        <v>2</v>
      </c>
      <c r="J451">
        <v>50</v>
      </c>
    </row>
    <row r="452" spans="1:10">
      <c r="A452" t="s">
        <v>529</v>
      </c>
      <c r="D452">
        <v>0.2</v>
      </c>
      <c r="F452">
        <v>11</v>
      </c>
      <c r="G452">
        <v>1</v>
      </c>
      <c r="H452">
        <v>4</v>
      </c>
      <c r="J452">
        <v>10</v>
      </c>
    </row>
    <row r="453" spans="1:10">
      <c r="A453" t="s">
        <v>530</v>
      </c>
      <c r="E453">
        <v>10</v>
      </c>
      <c r="F453">
        <v>16</v>
      </c>
      <c r="G453">
        <v>1</v>
      </c>
      <c r="H453">
        <v>9</v>
      </c>
      <c r="I453">
        <v>2</v>
      </c>
      <c r="J453">
        <v>31</v>
      </c>
    </row>
    <row r="454" spans="1:10">
      <c r="A454" t="s">
        <v>531</v>
      </c>
      <c r="E454">
        <v>9</v>
      </c>
      <c r="F454">
        <v>12</v>
      </c>
      <c r="G454">
        <v>1</v>
      </c>
      <c r="H454">
        <v>7</v>
      </c>
      <c r="J454">
        <v>40</v>
      </c>
    </row>
    <row r="455" spans="1:10">
      <c r="A455" t="s">
        <v>532</v>
      </c>
      <c r="E455">
        <v>5</v>
      </c>
      <c r="F455">
        <v>14</v>
      </c>
      <c r="G455">
        <v>1</v>
      </c>
      <c r="H455">
        <v>9</v>
      </c>
      <c r="J455">
        <v>47</v>
      </c>
    </row>
    <row r="456" spans="1:10">
      <c r="A456" t="s">
        <v>533</v>
      </c>
      <c r="E456">
        <v>4</v>
      </c>
      <c r="F456">
        <v>28</v>
      </c>
      <c r="G456">
        <v>1</v>
      </c>
      <c r="H456">
        <v>8</v>
      </c>
      <c r="J456">
        <v>51</v>
      </c>
    </row>
    <row r="457" spans="1:10">
      <c r="A457" t="s">
        <v>534</v>
      </c>
      <c r="E457">
        <v>12</v>
      </c>
      <c r="F457">
        <v>27</v>
      </c>
      <c r="G457">
        <v>2</v>
      </c>
      <c r="H457">
        <v>10</v>
      </c>
      <c r="J457">
        <v>73</v>
      </c>
    </row>
    <row r="458" spans="1:10">
      <c r="A458" t="s">
        <v>535</v>
      </c>
      <c r="E458">
        <v>22</v>
      </c>
      <c r="F458">
        <v>15</v>
      </c>
      <c r="G458">
        <v>1</v>
      </c>
      <c r="H458">
        <v>9</v>
      </c>
      <c r="J458">
        <v>41</v>
      </c>
    </row>
    <row r="459" spans="1:10">
      <c r="A459" t="s">
        <v>536</v>
      </c>
      <c r="E459">
        <v>10</v>
      </c>
      <c r="F459">
        <v>21</v>
      </c>
      <c r="G459">
        <v>1</v>
      </c>
      <c r="H459">
        <v>7</v>
      </c>
      <c r="I459">
        <v>2</v>
      </c>
      <c r="J459">
        <v>48</v>
      </c>
    </row>
    <row r="460" spans="1:10">
      <c r="A460" t="s">
        <v>537</v>
      </c>
      <c r="D460">
        <v>0.3</v>
      </c>
      <c r="E460">
        <v>9</v>
      </c>
      <c r="F460">
        <v>27</v>
      </c>
      <c r="G460">
        <v>3</v>
      </c>
      <c r="H460">
        <v>10</v>
      </c>
      <c r="I460">
        <v>2</v>
      </c>
      <c r="J460">
        <v>74</v>
      </c>
    </row>
    <row r="461" spans="1:10">
      <c r="A461" t="s">
        <v>538</v>
      </c>
      <c r="D461">
        <v>0.2</v>
      </c>
      <c r="E461">
        <v>8</v>
      </c>
      <c r="F461">
        <v>17</v>
      </c>
      <c r="G461">
        <v>1</v>
      </c>
      <c r="H461">
        <v>9</v>
      </c>
      <c r="J461">
        <v>55</v>
      </c>
    </row>
    <row r="462" spans="1:10">
      <c r="A462" t="s">
        <v>539</v>
      </c>
      <c r="E462">
        <v>13</v>
      </c>
      <c r="F462">
        <v>25</v>
      </c>
      <c r="G462">
        <v>2</v>
      </c>
      <c r="H462">
        <v>9</v>
      </c>
      <c r="I462">
        <v>3</v>
      </c>
      <c r="J462">
        <v>57</v>
      </c>
    </row>
    <row r="463" spans="1:10">
      <c r="A463" t="s">
        <v>540</v>
      </c>
      <c r="D463">
        <v>1.2</v>
      </c>
      <c r="E463">
        <v>12</v>
      </c>
      <c r="F463">
        <v>32</v>
      </c>
      <c r="G463">
        <v>1</v>
      </c>
      <c r="H463">
        <v>9</v>
      </c>
      <c r="J463">
        <v>62</v>
      </c>
    </row>
    <row r="464" spans="1:10">
      <c r="A464" t="s">
        <v>541</v>
      </c>
      <c r="D464">
        <v>0.7</v>
      </c>
      <c r="E464">
        <v>10</v>
      </c>
      <c r="F464">
        <v>19</v>
      </c>
      <c r="G464">
        <v>1</v>
      </c>
      <c r="H464">
        <v>9</v>
      </c>
      <c r="J464">
        <v>53</v>
      </c>
    </row>
    <row r="465" spans="1:10">
      <c r="A465" t="s">
        <v>542</v>
      </c>
      <c r="D465">
        <v>0.4</v>
      </c>
      <c r="E465">
        <v>12</v>
      </c>
      <c r="F465">
        <v>16</v>
      </c>
      <c r="G465">
        <v>1</v>
      </c>
      <c r="H465">
        <v>8</v>
      </c>
      <c r="J465">
        <v>53</v>
      </c>
    </row>
    <row r="466" spans="1:10">
      <c r="A466" t="s">
        <v>543</v>
      </c>
      <c r="D466">
        <v>0.5</v>
      </c>
      <c r="E466">
        <v>10</v>
      </c>
      <c r="F466">
        <v>11</v>
      </c>
      <c r="H466">
        <v>10</v>
      </c>
      <c r="J466">
        <v>30</v>
      </c>
    </row>
    <row r="467" spans="1:10">
      <c r="A467" t="s">
        <v>544</v>
      </c>
      <c r="F467">
        <v>5</v>
      </c>
      <c r="J467">
        <v>4</v>
      </c>
    </row>
    <row r="468" spans="1:10">
      <c r="A468" t="s">
        <v>545</v>
      </c>
      <c r="E468">
        <v>3</v>
      </c>
      <c r="F468">
        <v>5</v>
      </c>
      <c r="J468">
        <v>5</v>
      </c>
    </row>
    <row r="469" spans="1:10">
      <c r="A469" t="s">
        <v>546</v>
      </c>
      <c r="D469">
        <v>0.2</v>
      </c>
      <c r="E469">
        <v>10</v>
      </c>
      <c r="F469">
        <v>11</v>
      </c>
      <c r="H469">
        <v>9</v>
      </c>
      <c r="J469">
        <v>35</v>
      </c>
    </row>
    <row r="470" spans="1:10">
      <c r="A470" t="s">
        <v>547</v>
      </c>
      <c r="E470">
        <v>9</v>
      </c>
      <c r="F470">
        <v>15</v>
      </c>
      <c r="H470">
        <v>7</v>
      </c>
      <c r="J470">
        <v>29</v>
      </c>
    </row>
    <row r="471" spans="1:10">
      <c r="A471" t="s">
        <v>548</v>
      </c>
      <c r="D471">
        <v>0.3</v>
      </c>
      <c r="E471">
        <v>12</v>
      </c>
      <c r="F471">
        <v>21</v>
      </c>
      <c r="H471">
        <v>8</v>
      </c>
      <c r="I471">
        <v>2</v>
      </c>
      <c r="J471">
        <v>53</v>
      </c>
    </row>
    <row r="472" spans="1:10">
      <c r="A472" t="s">
        <v>549</v>
      </c>
      <c r="E472">
        <v>6</v>
      </c>
      <c r="F472">
        <v>54</v>
      </c>
      <c r="H472">
        <v>3</v>
      </c>
      <c r="J472">
        <v>46</v>
      </c>
    </row>
    <row r="473" spans="1:10">
      <c r="A473" t="s">
        <v>550</v>
      </c>
      <c r="E473">
        <v>4</v>
      </c>
      <c r="F473">
        <v>162</v>
      </c>
      <c r="H473">
        <v>2</v>
      </c>
      <c r="J473">
        <v>34</v>
      </c>
    </row>
    <row r="474" spans="1:10">
      <c r="A474" t="s">
        <v>551</v>
      </c>
      <c r="E474">
        <v>4</v>
      </c>
      <c r="F474">
        <v>64</v>
      </c>
      <c r="H474">
        <v>3</v>
      </c>
      <c r="J474">
        <v>41</v>
      </c>
    </row>
    <row r="475" spans="1:10">
      <c r="A475" t="s">
        <v>552</v>
      </c>
      <c r="D475">
        <v>0.2</v>
      </c>
      <c r="E475">
        <v>4</v>
      </c>
      <c r="F475">
        <v>86</v>
      </c>
      <c r="H475">
        <v>3</v>
      </c>
      <c r="J475">
        <v>38</v>
      </c>
    </row>
    <row r="476" spans="1:10">
      <c r="A476" t="s">
        <v>553</v>
      </c>
      <c r="E476">
        <v>3</v>
      </c>
      <c r="F476">
        <v>62</v>
      </c>
      <c r="I476">
        <v>2</v>
      </c>
      <c r="J476">
        <v>62</v>
      </c>
    </row>
    <row r="477" spans="1:10">
      <c r="A477" t="s">
        <v>554</v>
      </c>
      <c r="E477">
        <v>7</v>
      </c>
      <c r="F477">
        <v>61</v>
      </c>
      <c r="H477">
        <v>5</v>
      </c>
      <c r="I477">
        <v>2</v>
      </c>
      <c r="J477">
        <v>57</v>
      </c>
    </row>
    <row r="478" spans="1:10">
      <c r="A478" t="s">
        <v>555</v>
      </c>
      <c r="F478">
        <v>2</v>
      </c>
      <c r="H478">
        <v>3</v>
      </c>
      <c r="J478">
        <v>6</v>
      </c>
    </row>
    <row r="479" spans="1:10">
      <c r="A479" t="s">
        <v>556</v>
      </c>
      <c r="D479">
        <v>0.2</v>
      </c>
      <c r="E479">
        <v>9</v>
      </c>
      <c r="F479">
        <v>42</v>
      </c>
      <c r="H479">
        <v>4</v>
      </c>
      <c r="J479">
        <v>44</v>
      </c>
    </row>
    <row r="480" spans="1:10">
      <c r="A480" t="s">
        <v>557</v>
      </c>
      <c r="D480">
        <v>0.2</v>
      </c>
      <c r="E480">
        <v>11</v>
      </c>
      <c r="F480">
        <v>46</v>
      </c>
      <c r="H480">
        <v>9</v>
      </c>
      <c r="J480">
        <v>47</v>
      </c>
    </row>
    <row r="481" spans="1:10">
      <c r="A481" t="s">
        <v>558</v>
      </c>
      <c r="E481">
        <v>6</v>
      </c>
      <c r="F481">
        <v>39</v>
      </c>
      <c r="H481">
        <v>4</v>
      </c>
      <c r="I481">
        <v>3</v>
      </c>
      <c r="J481">
        <v>29</v>
      </c>
    </row>
    <row r="482" spans="1:10">
      <c r="A482" t="s">
        <v>559</v>
      </c>
      <c r="D482">
        <v>0.2</v>
      </c>
      <c r="E482">
        <v>3</v>
      </c>
      <c r="F482">
        <v>9</v>
      </c>
      <c r="H482">
        <v>6</v>
      </c>
      <c r="J482">
        <v>22</v>
      </c>
    </row>
    <row r="483" spans="1:10">
      <c r="A483" t="s">
        <v>560</v>
      </c>
      <c r="D483">
        <v>0.2</v>
      </c>
      <c r="E483">
        <v>2</v>
      </c>
      <c r="F483">
        <v>170</v>
      </c>
      <c r="G483">
        <v>1</v>
      </c>
      <c r="J483">
        <v>32</v>
      </c>
    </row>
    <row r="484" spans="1:10">
      <c r="A484" t="s">
        <v>561</v>
      </c>
      <c r="E484">
        <v>13</v>
      </c>
      <c r="F484">
        <v>39</v>
      </c>
      <c r="H484">
        <v>7</v>
      </c>
      <c r="I484">
        <v>2</v>
      </c>
      <c r="J484">
        <v>50</v>
      </c>
    </row>
    <row r="485" spans="1:10">
      <c r="A485" t="s">
        <v>562</v>
      </c>
      <c r="E485">
        <v>12</v>
      </c>
      <c r="F485">
        <v>60</v>
      </c>
      <c r="G485">
        <v>1</v>
      </c>
      <c r="H485">
        <v>5</v>
      </c>
      <c r="J485">
        <v>50</v>
      </c>
    </row>
    <row r="486" spans="1:10">
      <c r="A486" t="s">
        <v>563</v>
      </c>
      <c r="E486">
        <v>10</v>
      </c>
      <c r="F486">
        <v>31</v>
      </c>
      <c r="J486">
        <v>39</v>
      </c>
    </row>
    <row r="487" spans="1:10">
      <c r="A487" t="s">
        <v>564</v>
      </c>
      <c r="D487">
        <v>0.2</v>
      </c>
      <c r="E487">
        <v>24</v>
      </c>
      <c r="F487">
        <v>21</v>
      </c>
      <c r="H487">
        <v>6</v>
      </c>
      <c r="J487">
        <v>45</v>
      </c>
    </row>
    <row r="488" spans="1:10">
      <c r="A488" t="s">
        <v>565</v>
      </c>
      <c r="E488">
        <v>28</v>
      </c>
      <c r="F488">
        <v>24</v>
      </c>
      <c r="H488">
        <v>5</v>
      </c>
      <c r="J488">
        <v>50</v>
      </c>
    </row>
    <row r="489" spans="1:10">
      <c r="A489" t="s">
        <v>566</v>
      </c>
      <c r="E489">
        <v>11</v>
      </c>
      <c r="F489">
        <v>18</v>
      </c>
      <c r="G489">
        <v>1</v>
      </c>
      <c r="H489">
        <v>9</v>
      </c>
      <c r="J489">
        <v>62</v>
      </c>
    </row>
    <row r="490" spans="1:10">
      <c r="A490" t="s">
        <v>567</v>
      </c>
      <c r="D490">
        <v>0.2</v>
      </c>
      <c r="E490">
        <v>7</v>
      </c>
      <c r="F490">
        <v>38</v>
      </c>
      <c r="H490">
        <v>3</v>
      </c>
      <c r="J490">
        <v>38</v>
      </c>
    </row>
    <row r="491" spans="1:10">
      <c r="A491" t="s">
        <v>568</v>
      </c>
      <c r="E491">
        <v>11</v>
      </c>
      <c r="F491">
        <v>21</v>
      </c>
      <c r="H491">
        <v>7</v>
      </c>
      <c r="I491">
        <v>2</v>
      </c>
      <c r="J491">
        <v>44</v>
      </c>
    </row>
    <row r="492" spans="1:10">
      <c r="A492" t="s">
        <v>569</v>
      </c>
      <c r="E492">
        <v>7</v>
      </c>
      <c r="F492">
        <v>43</v>
      </c>
      <c r="H492">
        <v>4</v>
      </c>
      <c r="J492">
        <v>54</v>
      </c>
    </row>
    <row r="493" spans="1:10">
      <c r="A493" t="s">
        <v>570</v>
      </c>
      <c r="E493">
        <v>13</v>
      </c>
      <c r="F493">
        <v>61</v>
      </c>
      <c r="H493">
        <v>5</v>
      </c>
      <c r="J493">
        <v>39</v>
      </c>
    </row>
    <row r="494" spans="1:10">
      <c r="A494" t="s">
        <v>571</v>
      </c>
      <c r="C494">
        <v>6.0000000000000001E-3</v>
      </c>
      <c r="D494">
        <v>0.3</v>
      </c>
      <c r="E494">
        <v>14</v>
      </c>
      <c r="F494">
        <v>39</v>
      </c>
      <c r="G494">
        <v>1</v>
      </c>
      <c r="H494">
        <v>8</v>
      </c>
      <c r="I494">
        <v>3</v>
      </c>
      <c r="J494">
        <v>99</v>
      </c>
    </row>
    <row r="495" spans="1:10">
      <c r="A495" t="s">
        <v>572</v>
      </c>
      <c r="D495">
        <v>0.3</v>
      </c>
      <c r="E495">
        <v>14</v>
      </c>
      <c r="F495">
        <v>18</v>
      </c>
      <c r="H495">
        <v>7</v>
      </c>
      <c r="J495">
        <v>61</v>
      </c>
    </row>
    <row r="496" spans="1:10">
      <c r="A496" t="s">
        <v>573</v>
      </c>
      <c r="E496">
        <v>13</v>
      </c>
      <c r="F496">
        <v>17</v>
      </c>
      <c r="H496">
        <v>9</v>
      </c>
      <c r="J496">
        <v>49</v>
      </c>
    </row>
    <row r="497" spans="1:10">
      <c r="A497" t="s">
        <v>574</v>
      </c>
      <c r="E497">
        <v>8</v>
      </c>
      <c r="F497">
        <v>24</v>
      </c>
      <c r="H497">
        <v>6</v>
      </c>
      <c r="J497">
        <v>45</v>
      </c>
    </row>
    <row r="498" spans="1:10">
      <c r="A498" t="s">
        <v>575</v>
      </c>
      <c r="E498">
        <v>4</v>
      </c>
      <c r="F498">
        <v>17</v>
      </c>
      <c r="H498">
        <v>4</v>
      </c>
      <c r="J498">
        <v>65</v>
      </c>
    </row>
    <row r="499" spans="1:10">
      <c r="A499" t="s">
        <v>576</v>
      </c>
      <c r="E499">
        <v>8</v>
      </c>
      <c r="F499">
        <v>26</v>
      </c>
      <c r="H499">
        <v>7</v>
      </c>
      <c r="J499">
        <v>51</v>
      </c>
    </row>
    <row r="500" spans="1:10">
      <c r="A500" t="s">
        <v>577</v>
      </c>
      <c r="E500">
        <v>6</v>
      </c>
      <c r="F500">
        <v>19</v>
      </c>
      <c r="H500">
        <v>5</v>
      </c>
      <c r="J500">
        <v>29</v>
      </c>
    </row>
    <row r="501" spans="1:10">
      <c r="A501" t="s">
        <v>578</v>
      </c>
      <c r="E501">
        <v>9</v>
      </c>
      <c r="F501">
        <v>32</v>
      </c>
      <c r="H501">
        <v>6</v>
      </c>
      <c r="J501">
        <v>51</v>
      </c>
    </row>
    <row r="502" spans="1:10">
      <c r="A502" t="s">
        <v>579</v>
      </c>
      <c r="E502">
        <v>5</v>
      </c>
      <c r="F502">
        <v>28</v>
      </c>
      <c r="H502">
        <v>6</v>
      </c>
      <c r="J502">
        <v>43</v>
      </c>
    </row>
    <row r="503" spans="1:10">
      <c r="A503" t="s">
        <v>580</v>
      </c>
      <c r="D503">
        <v>0.3</v>
      </c>
      <c r="E503">
        <v>8</v>
      </c>
      <c r="F503">
        <v>43</v>
      </c>
      <c r="H503">
        <v>6</v>
      </c>
      <c r="J503">
        <v>41</v>
      </c>
    </row>
    <row r="504" spans="1:10">
      <c r="A504" t="s">
        <v>581</v>
      </c>
      <c r="E504">
        <v>8</v>
      </c>
      <c r="F504">
        <v>28</v>
      </c>
      <c r="H504">
        <v>8</v>
      </c>
      <c r="J504">
        <v>47</v>
      </c>
    </row>
    <row r="505" spans="1:10">
      <c r="A505" t="s">
        <v>582</v>
      </c>
      <c r="E505">
        <v>7</v>
      </c>
      <c r="F505">
        <v>14</v>
      </c>
      <c r="H505">
        <v>5</v>
      </c>
      <c r="J505">
        <v>49</v>
      </c>
    </row>
    <row r="506" spans="1:10">
      <c r="A506" t="s">
        <v>583</v>
      </c>
      <c r="E506">
        <v>2</v>
      </c>
      <c r="F506">
        <v>14</v>
      </c>
      <c r="H506">
        <v>4</v>
      </c>
      <c r="J506">
        <v>23</v>
      </c>
    </row>
    <row r="507" spans="1:10">
      <c r="A507" t="s">
        <v>584</v>
      </c>
      <c r="C507">
        <v>8.9999999999999993E-3</v>
      </c>
      <c r="E507">
        <v>6</v>
      </c>
      <c r="F507">
        <v>9</v>
      </c>
      <c r="H507">
        <v>5</v>
      </c>
      <c r="J507">
        <v>18</v>
      </c>
    </row>
    <row r="508" spans="1:10">
      <c r="A508" t="s">
        <v>585</v>
      </c>
      <c r="E508">
        <v>4</v>
      </c>
      <c r="F508">
        <v>16</v>
      </c>
      <c r="H508">
        <v>5</v>
      </c>
      <c r="J508">
        <v>31</v>
      </c>
    </row>
    <row r="509" spans="1:10">
      <c r="A509" t="s">
        <v>586</v>
      </c>
      <c r="D509">
        <v>0.2</v>
      </c>
      <c r="E509">
        <v>7</v>
      </c>
      <c r="F509">
        <v>21</v>
      </c>
      <c r="H509">
        <v>9</v>
      </c>
      <c r="J509">
        <v>36</v>
      </c>
    </row>
    <row r="510" spans="1:10">
      <c r="A510" t="s">
        <v>587</v>
      </c>
      <c r="C510">
        <v>6.0000000000000001E-3</v>
      </c>
      <c r="E510">
        <v>8</v>
      </c>
      <c r="F510">
        <v>41</v>
      </c>
      <c r="H510">
        <v>10</v>
      </c>
      <c r="J510">
        <v>61</v>
      </c>
    </row>
    <row r="511" spans="1:10">
      <c r="A511" t="s">
        <v>588</v>
      </c>
      <c r="E511">
        <v>6</v>
      </c>
      <c r="F511">
        <v>18</v>
      </c>
      <c r="H511">
        <v>7</v>
      </c>
      <c r="J511">
        <v>26</v>
      </c>
    </row>
    <row r="512" spans="1:10">
      <c r="A512" t="s">
        <v>589</v>
      </c>
      <c r="E512">
        <v>11</v>
      </c>
      <c r="F512">
        <v>25</v>
      </c>
      <c r="H512">
        <v>7</v>
      </c>
      <c r="J512">
        <v>47</v>
      </c>
    </row>
    <row r="513" spans="1:10">
      <c r="A513" t="s">
        <v>590</v>
      </c>
      <c r="E513">
        <v>9</v>
      </c>
      <c r="F513">
        <v>16</v>
      </c>
      <c r="H513">
        <v>9</v>
      </c>
      <c r="J513">
        <v>40</v>
      </c>
    </row>
    <row r="514" spans="1:10">
      <c r="A514" t="s">
        <v>591</v>
      </c>
      <c r="E514">
        <v>3</v>
      </c>
      <c r="F514">
        <v>40</v>
      </c>
      <c r="H514">
        <v>4</v>
      </c>
      <c r="J514">
        <v>43</v>
      </c>
    </row>
    <row r="515" spans="1:10">
      <c r="A515" t="s">
        <v>592</v>
      </c>
      <c r="D515">
        <v>0.3</v>
      </c>
      <c r="E515">
        <v>7</v>
      </c>
      <c r="F515">
        <v>34</v>
      </c>
      <c r="H515">
        <v>60</v>
      </c>
      <c r="J515">
        <v>182</v>
      </c>
    </row>
    <row r="516" spans="1:10">
      <c r="A516" t="s">
        <v>593</v>
      </c>
      <c r="E516">
        <v>6</v>
      </c>
      <c r="F516">
        <v>15</v>
      </c>
      <c r="G516">
        <v>1</v>
      </c>
      <c r="H516">
        <v>8</v>
      </c>
      <c r="J516">
        <v>124</v>
      </c>
    </row>
    <row r="517" spans="1:10">
      <c r="A517" t="s">
        <v>594</v>
      </c>
      <c r="H517">
        <v>2</v>
      </c>
      <c r="J517">
        <v>2</v>
      </c>
    </row>
    <row r="518" spans="1:10">
      <c r="A518" t="s">
        <v>595</v>
      </c>
      <c r="E518">
        <v>5</v>
      </c>
      <c r="F518">
        <v>14</v>
      </c>
      <c r="H518">
        <v>10</v>
      </c>
      <c r="J518">
        <v>43</v>
      </c>
    </row>
    <row r="519" spans="1:10">
      <c r="A519" t="s">
        <v>596</v>
      </c>
      <c r="E519">
        <v>5</v>
      </c>
      <c r="F519">
        <v>16</v>
      </c>
      <c r="H519">
        <v>9</v>
      </c>
      <c r="J519">
        <v>58</v>
      </c>
    </row>
    <row r="520" spans="1:10">
      <c r="A520" t="s">
        <v>597</v>
      </c>
      <c r="E520">
        <v>9</v>
      </c>
      <c r="F520">
        <v>10</v>
      </c>
      <c r="H520">
        <v>10</v>
      </c>
      <c r="J520">
        <v>34</v>
      </c>
    </row>
    <row r="521" spans="1:10">
      <c r="A521" t="s">
        <v>598</v>
      </c>
      <c r="E521">
        <v>9</v>
      </c>
      <c r="F521">
        <v>12</v>
      </c>
      <c r="G521">
        <v>1</v>
      </c>
      <c r="H521">
        <v>10</v>
      </c>
      <c r="J521">
        <v>37</v>
      </c>
    </row>
    <row r="522" spans="1:10">
      <c r="A522" t="s">
        <v>599</v>
      </c>
      <c r="E522">
        <v>7</v>
      </c>
      <c r="F522">
        <v>11</v>
      </c>
      <c r="G522">
        <v>1</v>
      </c>
      <c r="H522">
        <v>9</v>
      </c>
      <c r="J522">
        <v>32</v>
      </c>
    </row>
    <row r="523" spans="1:10">
      <c r="A523" t="s">
        <v>600</v>
      </c>
      <c r="E523">
        <v>7</v>
      </c>
      <c r="F523">
        <v>6</v>
      </c>
      <c r="H523">
        <v>11</v>
      </c>
      <c r="J523">
        <v>27</v>
      </c>
    </row>
    <row r="524" spans="1:10">
      <c r="A524" t="s">
        <v>601</v>
      </c>
      <c r="E524">
        <v>9</v>
      </c>
      <c r="F524">
        <v>11</v>
      </c>
      <c r="H524">
        <v>8</v>
      </c>
      <c r="J524">
        <v>38</v>
      </c>
    </row>
    <row r="525" spans="1:10">
      <c r="A525" t="s">
        <v>602</v>
      </c>
      <c r="E525">
        <v>9</v>
      </c>
      <c r="F525">
        <v>16</v>
      </c>
      <c r="H525">
        <v>7</v>
      </c>
      <c r="J525">
        <v>40</v>
      </c>
    </row>
    <row r="526" spans="1:10">
      <c r="A526" t="s">
        <v>603</v>
      </c>
      <c r="C526">
        <v>7.0000000000000001E-3</v>
      </c>
      <c r="D526">
        <v>0.2</v>
      </c>
      <c r="E526">
        <v>24</v>
      </c>
      <c r="F526">
        <v>27</v>
      </c>
      <c r="H526">
        <v>8</v>
      </c>
      <c r="J526">
        <v>55</v>
      </c>
    </row>
    <row r="527" spans="1:10">
      <c r="A527" t="s">
        <v>604</v>
      </c>
      <c r="C527">
        <v>8.0000000000000002E-3</v>
      </c>
      <c r="E527">
        <v>23</v>
      </c>
      <c r="F527">
        <v>28</v>
      </c>
      <c r="H527">
        <v>8</v>
      </c>
      <c r="J527">
        <v>55</v>
      </c>
    </row>
    <row r="528" spans="1:10">
      <c r="A528" t="s">
        <v>605</v>
      </c>
      <c r="E528">
        <v>13</v>
      </c>
      <c r="F528">
        <v>26</v>
      </c>
      <c r="G528">
        <v>1</v>
      </c>
      <c r="H528">
        <v>10</v>
      </c>
      <c r="J528">
        <v>55</v>
      </c>
    </row>
    <row r="529" spans="1:10">
      <c r="A529" t="s">
        <v>606</v>
      </c>
      <c r="E529">
        <v>8</v>
      </c>
      <c r="F529">
        <v>21</v>
      </c>
      <c r="H529">
        <v>9</v>
      </c>
      <c r="J529">
        <v>45</v>
      </c>
    </row>
    <row r="530" spans="1:10">
      <c r="A530" t="s">
        <v>607</v>
      </c>
      <c r="E530">
        <v>8</v>
      </c>
      <c r="F530">
        <v>15</v>
      </c>
      <c r="H530">
        <v>10</v>
      </c>
      <c r="J530">
        <v>42</v>
      </c>
    </row>
    <row r="531" spans="1:10">
      <c r="A531" t="s">
        <v>608</v>
      </c>
      <c r="E531">
        <v>7</v>
      </c>
      <c r="F531">
        <v>10</v>
      </c>
      <c r="G531">
        <v>1</v>
      </c>
      <c r="H531">
        <v>13</v>
      </c>
      <c r="J531">
        <v>31</v>
      </c>
    </row>
    <row r="532" spans="1:10">
      <c r="A532" t="s">
        <v>609</v>
      </c>
      <c r="E532">
        <v>11</v>
      </c>
      <c r="F532">
        <v>19</v>
      </c>
      <c r="G532">
        <v>1</v>
      </c>
      <c r="H532">
        <v>10</v>
      </c>
      <c r="J532">
        <v>49</v>
      </c>
    </row>
    <row r="533" spans="1:10">
      <c r="A533" t="s">
        <v>610</v>
      </c>
      <c r="E533">
        <v>6</v>
      </c>
      <c r="F533">
        <v>18</v>
      </c>
      <c r="H533">
        <v>10</v>
      </c>
      <c r="J533">
        <v>41</v>
      </c>
    </row>
    <row r="534" spans="1:10">
      <c r="A534" t="s">
        <v>611</v>
      </c>
      <c r="C534">
        <v>7.0000000000000001E-3</v>
      </c>
      <c r="E534">
        <v>7</v>
      </c>
      <c r="F534">
        <v>28</v>
      </c>
      <c r="H534">
        <v>10</v>
      </c>
      <c r="J534">
        <v>32</v>
      </c>
    </row>
    <row r="535" spans="1:10">
      <c r="A535" t="s">
        <v>612</v>
      </c>
      <c r="E535">
        <v>12</v>
      </c>
      <c r="F535">
        <v>18</v>
      </c>
      <c r="G535">
        <v>1</v>
      </c>
      <c r="H535">
        <v>9</v>
      </c>
      <c r="J535">
        <v>47</v>
      </c>
    </row>
    <row r="536" spans="1:10">
      <c r="A536" t="s">
        <v>613</v>
      </c>
      <c r="E536">
        <v>7</v>
      </c>
      <c r="F536">
        <v>11</v>
      </c>
      <c r="G536">
        <v>1</v>
      </c>
      <c r="H536">
        <v>7</v>
      </c>
      <c r="J536">
        <v>38</v>
      </c>
    </row>
    <row r="537" spans="1:10">
      <c r="A537" t="s">
        <v>614</v>
      </c>
      <c r="E537">
        <v>5</v>
      </c>
      <c r="F537">
        <v>20</v>
      </c>
      <c r="G537">
        <v>1</v>
      </c>
      <c r="H537">
        <v>8</v>
      </c>
      <c r="I537">
        <v>2</v>
      </c>
      <c r="J537">
        <v>16</v>
      </c>
    </row>
    <row r="538" spans="1:10">
      <c r="A538" t="s">
        <v>615</v>
      </c>
      <c r="E538">
        <v>8</v>
      </c>
      <c r="F538">
        <v>11</v>
      </c>
      <c r="G538">
        <v>2</v>
      </c>
      <c r="H538">
        <v>9</v>
      </c>
      <c r="J538">
        <v>35</v>
      </c>
    </row>
    <row r="539" spans="1:10">
      <c r="A539" t="s">
        <v>616</v>
      </c>
      <c r="D539">
        <v>1.1000000000000001</v>
      </c>
      <c r="E539">
        <v>11</v>
      </c>
      <c r="F539">
        <v>23</v>
      </c>
      <c r="G539">
        <v>2</v>
      </c>
      <c r="H539">
        <v>13</v>
      </c>
      <c r="J539">
        <v>73</v>
      </c>
    </row>
    <row r="540" spans="1:10">
      <c r="A540" t="s">
        <v>617</v>
      </c>
      <c r="E540">
        <v>11</v>
      </c>
      <c r="F540">
        <v>27</v>
      </c>
      <c r="G540">
        <v>1</v>
      </c>
      <c r="H540">
        <v>9</v>
      </c>
      <c r="J540">
        <v>54</v>
      </c>
    </row>
    <row r="541" spans="1:10">
      <c r="A541" t="s">
        <v>618</v>
      </c>
      <c r="D541">
        <v>0.2</v>
      </c>
      <c r="E541">
        <v>12</v>
      </c>
      <c r="F541">
        <v>35</v>
      </c>
      <c r="G541">
        <v>1</v>
      </c>
      <c r="H541">
        <v>12</v>
      </c>
      <c r="J541">
        <v>104</v>
      </c>
    </row>
    <row r="542" spans="1:10">
      <c r="A542" t="s">
        <v>619</v>
      </c>
      <c r="D542">
        <v>0.5</v>
      </c>
      <c r="E542">
        <v>5</v>
      </c>
      <c r="F542">
        <v>24</v>
      </c>
      <c r="G542">
        <v>1</v>
      </c>
      <c r="H542">
        <v>9</v>
      </c>
      <c r="J542">
        <v>45</v>
      </c>
    </row>
    <row r="543" spans="1:10">
      <c r="A543" t="s">
        <v>620</v>
      </c>
      <c r="D543">
        <v>0.8</v>
      </c>
      <c r="E543">
        <v>9</v>
      </c>
      <c r="F543">
        <v>13</v>
      </c>
      <c r="G543">
        <v>2</v>
      </c>
      <c r="H543">
        <v>11</v>
      </c>
      <c r="I543">
        <v>2</v>
      </c>
      <c r="J543">
        <v>140</v>
      </c>
    </row>
    <row r="544" spans="1:10">
      <c r="A544" t="s">
        <v>621</v>
      </c>
      <c r="D544">
        <v>0.6</v>
      </c>
      <c r="E544">
        <v>5</v>
      </c>
      <c r="F544">
        <v>13</v>
      </c>
      <c r="G544">
        <v>2</v>
      </c>
      <c r="H544">
        <v>8</v>
      </c>
      <c r="J544">
        <v>125</v>
      </c>
    </row>
    <row r="545" spans="1:10">
      <c r="A545" t="s">
        <v>622</v>
      </c>
      <c r="D545">
        <v>0.3</v>
      </c>
      <c r="E545">
        <v>19</v>
      </c>
      <c r="F545">
        <v>39</v>
      </c>
      <c r="G545">
        <v>5</v>
      </c>
      <c r="H545">
        <v>133</v>
      </c>
      <c r="J545">
        <v>198</v>
      </c>
    </row>
    <row r="546" spans="1:10">
      <c r="A546" t="s">
        <v>623</v>
      </c>
      <c r="D546">
        <v>0.3</v>
      </c>
      <c r="E546">
        <v>27</v>
      </c>
      <c r="F546">
        <v>45</v>
      </c>
      <c r="G546">
        <v>7</v>
      </c>
      <c r="H546">
        <v>174</v>
      </c>
      <c r="I546">
        <v>2</v>
      </c>
      <c r="J546">
        <v>242</v>
      </c>
    </row>
    <row r="547" spans="1:10">
      <c r="A547" t="s">
        <v>624</v>
      </c>
      <c r="D547">
        <v>0.6</v>
      </c>
      <c r="E547">
        <v>15</v>
      </c>
      <c r="F547">
        <v>32</v>
      </c>
      <c r="G547">
        <v>2</v>
      </c>
      <c r="H547">
        <v>8</v>
      </c>
      <c r="J547">
        <v>78</v>
      </c>
    </row>
    <row r="548" spans="1:10">
      <c r="A548" t="s">
        <v>625</v>
      </c>
      <c r="D548">
        <v>0.6</v>
      </c>
      <c r="E548">
        <v>15</v>
      </c>
      <c r="F548">
        <v>20</v>
      </c>
      <c r="G548">
        <v>2</v>
      </c>
      <c r="H548">
        <v>11</v>
      </c>
      <c r="J548">
        <v>63</v>
      </c>
    </row>
    <row r="549" spans="1:10">
      <c r="A549" t="s">
        <v>626</v>
      </c>
      <c r="D549">
        <v>0.5</v>
      </c>
      <c r="E549">
        <v>8</v>
      </c>
      <c r="F549">
        <v>16</v>
      </c>
      <c r="G549">
        <v>2</v>
      </c>
      <c r="H549">
        <v>9</v>
      </c>
      <c r="J549">
        <v>41</v>
      </c>
    </row>
    <row r="550" spans="1:10">
      <c r="A550" t="s">
        <v>627</v>
      </c>
      <c r="D550">
        <v>0.8</v>
      </c>
      <c r="E550">
        <v>10</v>
      </c>
      <c r="F550">
        <v>13</v>
      </c>
      <c r="G550">
        <v>2</v>
      </c>
      <c r="H550">
        <v>17</v>
      </c>
      <c r="J550">
        <v>67</v>
      </c>
    </row>
    <row r="551" spans="1:10">
      <c r="A551" t="s">
        <v>628</v>
      </c>
      <c r="D551">
        <v>0.2</v>
      </c>
      <c r="E551">
        <v>16</v>
      </c>
      <c r="F551">
        <v>27</v>
      </c>
      <c r="G551">
        <v>1</v>
      </c>
      <c r="H551">
        <v>9</v>
      </c>
      <c r="J551">
        <v>49</v>
      </c>
    </row>
    <row r="552" spans="1:10">
      <c r="A552" t="s">
        <v>629</v>
      </c>
      <c r="E552">
        <v>16</v>
      </c>
      <c r="F552">
        <v>14</v>
      </c>
      <c r="G552">
        <v>3</v>
      </c>
      <c r="H552">
        <v>9</v>
      </c>
      <c r="I552">
        <v>2</v>
      </c>
      <c r="J552">
        <v>36</v>
      </c>
    </row>
    <row r="553" spans="1:10">
      <c r="A553" t="s">
        <v>630</v>
      </c>
      <c r="D553">
        <v>0.6</v>
      </c>
      <c r="E553">
        <v>21</v>
      </c>
      <c r="F553">
        <v>18</v>
      </c>
      <c r="G553">
        <v>3</v>
      </c>
      <c r="H553">
        <v>14</v>
      </c>
      <c r="J553">
        <v>60</v>
      </c>
    </row>
    <row r="554" spans="1:10">
      <c r="A554" t="s">
        <v>631</v>
      </c>
      <c r="D554">
        <v>1.1000000000000001</v>
      </c>
      <c r="E554">
        <v>17</v>
      </c>
      <c r="F554">
        <v>15</v>
      </c>
      <c r="G554">
        <v>3</v>
      </c>
      <c r="H554">
        <v>8</v>
      </c>
      <c r="J554">
        <v>64</v>
      </c>
    </row>
    <row r="555" spans="1:10">
      <c r="A555" t="s">
        <v>632</v>
      </c>
      <c r="D555">
        <v>0.3</v>
      </c>
      <c r="E555">
        <v>17</v>
      </c>
      <c r="F555">
        <v>14</v>
      </c>
      <c r="G555">
        <v>2</v>
      </c>
      <c r="H555">
        <v>8</v>
      </c>
      <c r="J555">
        <v>46</v>
      </c>
    </row>
    <row r="556" spans="1:10">
      <c r="A556" t="s">
        <v>633</v>
      </c>
      <c r="J556">
        <v>3</v>
      </c>
    </row>
    <row r="557" spans="1:10">
      <c r="A557" t="s">
        <v>634</v>
      </c>
      <c r="D557">
        <v>0.2</v>
      </c>
      <c r="E557">
        <v>12</v>
      </c>
      <c r="F557">
        <v>12</v>
      </c>
      <c r="G557">
        <v>1</v>
      </c>
      <c r="H557">
        <v>10</v>
      </c>
      <c r="J557">
        <v>51</v>
      </c>
    </row>
    <row r="558" spans="1:10">
      <c r="A558" t="s">
        <v>635</v>
      </c>
      <c r="E558">
        <v>10</v>
      </c>
      <c r="F558">
        <v>19</v>
      </c>
      <c r="G558">
        <v>1</v>
      </c>
      <c r="H558">
        <v>9</v>
      </c>
      <c r="I558">
        <v>2</v>
      </c>
      <c r="J558">
        <v>37</v>
      </c>
    </row>
    <row r="559" spans="1:10">
      <c r="A559" t="s">
        <v>636</v>
      </c>
      <c r="D559">
        <v>0.3</v>
      </c>
      <c r="E559">
        <v>12</v>
      </c>
      <c r="F559">
        <v>14</v>
      </c>
      <c r="G559">
        <v>1</v>
      </c>
      <c r="H559">
        <v>8</v>
      </c>
      <c r="J559">
        <v>41</v>
      </c>
    </row>
    <row r="560" spans="1:10">
      <c r="A560" t="s">
        <v>637</v>
      </c>
      <c r="D560">
        <v>0.3</v>
      </c>
      <c r="E560">
        <v>15</v>
      </c>
      <c r="F560">
        <v>15</v>
      </c>
      <c r="G560">
        <v>1</v>
      </c>
      <c r="H560">
        <v>11</v>
      </c>
      <c r="I560">
        <v>2</v>
      </c>
      <c r="J560">
        <v>68</v>
      </c>
    </row>
    <row r="561" spans="1:10">
      <c r="A561" t="s">
        <v>638</v>
      </c>
      <c r="D561">
        <v>0.4</v>
      </c>
      <c r="E561">
        <v>81</v>
      </c>
      <c r="F561">
        <v>21</v>
      </c>
      <c r="G561">
        <v>2</v>
      </c>
      <c r="H561">
        <v>34</v>
      </c>
      <c r="I561">
        <v>2</v>
      </c>
      <c r="J561">
        <v>178</v>
      </c>
    </row>
    <row r="562" spans="1:10">
      <c r="A562" t="s">
        <v>639</v>
      </c>
      <c r="E562">
        <v>5</v>
      </c>
      <c r="F562">
        <v>9</v>
      </c>
      <c r="G562">
        <v>1</v>
      </c>
      <c r="H562">
        <v>8</v>
      </c>
      <c r="J562">
        <v>44</v>
      </c>
    </row>
    <row r="563" spans="1:10">
      <c r="A563" t="s">
        <v>640</v>
      </c>
      <c r="D563">
        <v>0.6</v>
      </c>
      <c r="E563">
        <v>15</v>
      </c>
      <c r="F563">
        <v>14</v>
      </c>
      <c r="G563">
        <v>1</v>
      </c>
      <c r="H563">
        <v>11</v>
      </c>
      <c r="J563">
        <v>48</v>
      </c>
    </row>
    <row r="564" spans="1:10">
      <c r="A564" t="s">
        <v>641</v>
      </c>
      <c r="D564">
        <v>1.9</v>
      </c>
      <c r="E564">
        <v>22</v>
      </c>
      <c r="F564">
        <v>20</v>
      </c>
      <c r="G564">
        <v>2</v>
      </c>
      <c r="H564">
        <v>29</v>
      </c>
      <c r="I564">
        <v>3</v>
      </c>
      <c r="J564">
        <v>70</v>
      </c>
    </row>
    <row r="565" spans="1:10">
      <c r="A565" t="s">
        <v>642</v>
      </c>
      <c r="D565">
        <v>1.1000000000000001</v>
      </c>
      <c r="E565">
        <v>7</v>
      </c>
      <c r="F565">
        <v>13</v>
      </c>
      <c r="G565">
        <v>2</v>
      </c>
      <c r="H565">
        <v>10</v>
      </c>
      <c r="I565">
        <v>2</v>
      </c>
      <c r="J565">
        <v>115</v>
      </c>
    </row>
    <row r="566" spans="1:10">
      <c r="A566" t="s">
        <v>643</v>
      </c>
      <c r="D566">
        <v>0.9</v>
      </c>
      <c r="E566">
        <v>13</v>
      </c>
      <c r="F566">
        <v>13</v>
      </c>
      <c r="G566">
        <v>2</v>
      </c>
      <c r="H566">
        <v>9</v>
      </c>
      <c r="J566">
        <v>131</v>
      </c>
    </row>
    <row r="567" spans="1:10">
      <c r="A567" t="s">
        <v>644</v>
      </c>
      <c r="D567">
        <v>1.5</v>
      </c>
      <c r="E567">
        <v>28</v>
      </c>
      <c r="F567">
        <v>14</v>
      </c>
      <c r="G567">
        <v>2</v>
      </c>
      <c r="H567">
        <v>15</v>
      </c>
      <c r="I567">
        <v>2</v>
      </c>
      <c r="J567">
        <v>73</v>
      </c>
    </row>
    <row r="568" spans="1:10">
      <c r="A568" t="s">
        <v>645</v>
      </c>
      <c r="D568">
        <v>1.8</v>
      </c>
      <c r="E568">
        <v>17</v>
      </c>
      <c r="F568">
        <v>57</v>
      </c>
      <c r="G568">
        <v>2</v>
      </c>
      <c r="H568">
        <v>10</v>
      </c>
      <c r="J568">
        <v>81</v>
      </c>
    </row>
    <row r="569" spans="1:10">
      <c r="A569" t="s">
        <v>646</v>
      </c>
      <c r="E569">
        <v>17</v>
      </c>
      <c r="F569">
        <v>29</v>
      </c>
      <c r="G569">
        <v>2</v>
      </c>
      <c r="H569">
        <v>10</v>
      </c>
      <c r="J569">
        <v>70</v>
      </c>
    </row>
    <row r="570" spans="1:10">
      <c r="A570" t="s">
        <v>647</v>
      </c>
      <c r="E570">
        <v>237</v>
      </c>
      <c r="F570">
        <v>94</v>
      </c>
      <c r="G570">
        <v>2</v>
      </c>
      <c r="H570">
        <v>42</v>
      </c>
      <c r="I570">
        <v>16</v>
      </c>
      <c r="J570">
        <v>145</v>
      </c>
    </row>
    <row r="571" spans="1:10">
      <c r="A571" t="s">
        <v>648</v>
      </c>
      <c r="D571">
        <v>0.3</v>
      </c>
      <c r="E571">
        <v>14</v>
      </c>
      <c r="F571">
        <v>15</v>
      </c>
      <c r="G571">
        <v>1</v>
      </c>
      <c r="H571">
        <v>10</v>
      </c>
      <c r="J571">
        <v>53</v>
      </c>
    </row>
    <row r="572" spans="1:10">
      <c r="A572" t="s">
        <v>649</v>
      </c>
      <c r="D572">
        <v>0.2</v>
      </c>
      <c r="E572">
        <v>15</v>
      </c>
      <c r="F572">
        <v>10</v>
      </c>
      <c r="G572">
        <v>1</v>
      </c>
      <c r="H572">
        <v>8</v>
      </c>
      <c r="J572">
        <v>36</v>
      </c>
    </row>
    <row r="573" spans="1:10">
      <c r="A573" t="s">
        <v>650</v>
      </c>
      <c r="D573">
        <v>0.3</v>
      </c>
      <c r="E573">
        <v>21</v>
      </c>
      <c r="F573">
        <v>21</v>
      </c>
      <c r="G573">
        <v>2</v>
      </c>
      <c r="H573">
        <v>10</v>
      </c>
      <c r="J573">
        <v>51</v>
      </c>
    </row>
    <row r="574" spans="1:10">
      <c r="A574" t="s">
        <v>651</v>
      </c>
      <c r="D574">
        <v>0.2</v>
      </c>
      <c r="E574">
        <v>13</v>
      </c>
      <c r="F574">
        <v>14</v>
      </c>
      <c r="G574">
        <v>2</v>
      </c>
      <c r="H574">
        <v>9</v>
      </c>
      <c r="J574">
        <v>48</v>
      </c>
    </row>
    <row r="575" spans="1:10">
      <c r="A575" t="s">
        <v>652</v>
      </c>
      <c r="D575">
        <v>0.3</v>
      </c>
      <c r="E575">
        <v>5</v>
      </c>
      <c r="F575">
        <v>8</v>
      </c>
      <c r="G575">
        <v>1</v>
      </c>
      <c r="H575">
        <v>7</v>
      </c>
      <c r="J575">
        <v>15</v>
      </c>
    </row>
    <row r="576" spans="1:10">
      <c r="A576" t="s">
        <v>653</v>
      </c>
      <c r="D576">
        <v>0.3</v>
      </c>
      <c r="E576">
        <v>4</v>
      </c>
      <c r="F576">
        <v>9</v>
      </c>
      <c r="G576">
        <v>1</v>
      </c>
      <c r="H576">
        <v>7</v>
      </c>
      <c r="J576">
        <v>16</v>
      </c>
    </row>
    <row r="577" spans="1:10">
      <c r="A577" t="s">
        <v>654</v>
      </c>
      <c r="C577">
        <v>6.9000000000000006E-2</v>
      </c>
      <c r="D577">
        <v>0.4</v>
      </c>
      <c r="E577">
        <v>65</v>
      </c>
      <c r="F577">
        <v>53</v>
      </c>
      <c r="G577">
        <v>2</v>
      </c>
      <c r="H577">
        <v>23</v>
      </c>
      <c r="I577">
        <v>4</v>
      </c>
      <c r="J577">
        <v>61</v>
      </c>
    </row>
    <row r="578" spans="1:10">
      <c r="A578" t="s">
        <v>655</v>
      </c>
      <c r="E578">
        <v>5</v>
      </c>
      <c r="F578">
        <v>11</v>
      </c>
      <c r="G578">
        <v>1</v>
      </c>
      <c r="H578">
        <v>9</v>
      </c>
      <c r="J578">
        <v>31</v>
      </c>
    </row>
    <row r="579" spans="1:10">
      <c r="A579" t="s">
        <v>656</v>
      </c>
      <c r="D579">
        <v>0.4</v>
      </c>
      <c r="E579">
        <v>22</v>
      </c>
      <c r="F579">
        <v>13</v>
      </c>
      <c r="G579">
        <v>1</v>
      </c>
      <c r="H579">
        <v>11</v>
      </c>
      <c r="J579">
        <v>28</v>
      </c>
    </row>
    <row r="580" spans="1:10">
      <c r="A580" t="s">
        <v>657</v>
      </c>
      <c r="E580">
        <v>10</v>
      </c>
      <c r="F580">
        <v>12</v>
      </c>
      <c r="G580">
        <v>1</v>
      </c>
      <c r="H580">
        <v>16</v>
      </c>
      <c r="I580">
        <v>2</v>
      </c>
      <c r="J580">
        <v>41</v>
      </c>
    </row>
    <row r="581" spans="1:10">
      <c r="A581" t="s">
        <v>658</v>
      </c>
      <c r="D581">
        <v>0.3</v>
      </c>
      <c r="E581">
        <v>89</v>
      </c>
      <c r="F581">
        <v>16</v>
      </c>
      <c r="G581">
        <v>1</v>
      </c>
      <c r="H581">
        <v>15</v>
      </c>
      <c r="I581">
        <v>5</v>
      </c>
      <c r="J581">
        <v>48</v>
      </c>
    </row>
    <row r="582" spans="1:10">
      <c r="A582" t="s">
        <v>659</v>
      </c>
      <c r="E582">
        <v>49</v>
      </c>
      <c r="F582">
        <v>39</v>
      </c>
      <c r="G582">
        <v>3</v>
      </c>
      <c r="H582">
        <v>13</v>
      </c>
      <c r="I582">
        <v>4</v>
      </c>
      <c r="J582">
        <v>110</v>
      </c>
    </row>
    <row r="583" spans="1:10">
      <c r="A583" t="s">
        <v>660</v>
      </c>
      <c r="C583">
        <v>5.0000000000000001E-3</v>
      </c>
      <c r="D583">
        <v>0.3</v>
      </c>
      <c r="E583">
        <v>8</v>
      </c>
      <c r="F583">
        <v>23</v>
      </c>
      <c r="G583">
        <v>2</v>
      </c>
      <c r="H583">
        <v>8</v>
      </c>
      <c r="J583">
        <v>38</v>
      </c>
    </row>
    <row r="584" spans="1:10">
      <c r="A584" t="s">
        <v>661</v>
      </c>
      <c r="D584">
        <v>0.5</v>
      </c>
      <c r="E584">
        <v>8</v>
      </c>
      <c r="F584">
        <v>26</v>
      </c>
      <c r="G584">
        <v>2</v>
      </c>
      <c r="H584">
        <v>18</v>
      </c>
      <c r="I584">
        <v>2</v>
      </c>
      <c r="J584">
        <v>34</v>
      </c>
    </row>
    <row r="585" spans="1:10">
      <c r="A585" t="s">
        <v>662</v>
      </c>
      <c r="E585">
        <v>12</v>
      </c>
      <c r="F585">
        <v>13</v>
      </c>
      <c r="G585">
        <v>2</v>
      </c>
      <c r="H585">
        <v>11</v>
      </c>
      <c r="J585">
        <v>62</v>
      </c>
    </row>
    <row r="586" spans="1:10">
      <c r="A586" t="s">
        <v>663</v>
      </c>
      <c r="E586">
        <v>10</v>
      </c>
      <c r="F586">
        <v>16</v>
      </c>
      <c r="G586">
        <v>2</v>
      </c>
      <c r="H586">
        <v>11</v>
      </c>
      <c r="J586">
        <v>65</v>
      </c>
    </row>
    <row r="587" spans="1:10">
      <c r="A587" t="s">
        <v>664</v>
      </c>
      <c r="E587">
        <v>8</v>
      </c>
      <c r="F587">
        <v>24</v>
      </c>
      <c r="G587">
        <v>1</v>
      </c>
      <c r="H587">
        <v>7</v>
      </c>
      <c r="J587">
        <v>43</v>
      </c>
    </row>
    <row r="588" spans="1:10">
      <c r="A588" t="s">
        <v>665</v>
      </c>
      <c r="D588">
        <v>0.2</v>
      </c>
      <c r="E588">
        <v>3</v>
      </c>
      <c r="F588">
        <v>38</v>
      </c>
      <c r="G588">
        <v>1</v>
      </c>
      <c r="J588">
        <v>53</v>
      </c>
    </row>
    <row r="589" spans="1:10">
      <c r="A589" t="s">
        <v>666</v>
      </c>
      <c r="D589">
        <v>0.2</v>
      </c>
      <c r="E589">
        <v>8</v>
      </c>
      <c r="F589">
        <v>44</v>
      </c>
      <c r="G589">
        <v>2</v>
      </c>
      <c r="H589">
        <v>6</v>
      </c>
      <c r="J589">
        <v>63</v>
      </c>
    </row>
    <row r="590" spans="1:10">
      <c r="A590" t="s">
        <v>667</v>
      </c>
      <c r="E590">
        <v>8</v>
      </c>
      <c r="F590">
        <v>53</v>
      </c>
      <c r="G590">
        <v>1</v>
      </c>
      <c r="H590">
        <v>4</v>
      </c>
      <c r="J590">
        <v>58</v>
      </c>
    </row>
    <row r="591" spans="1:10">
      <c r="A591" t="s">
        <v>668</v>
      </c>
      <c r="E591">
        <v>9</v>
      </c>
      <c r="F591">
        <v>14</v>
      </c>
      <c r="G591">
        <v>1</v>
      </c>
      <c r="H591">
        <v>6</v>
      </c>
      <c r="J591">
        <v>56</v>
      </c>
    </row>
    <row r="592" spans="1:10">
      <c r="A592" t="s">
        <v>669</v>
      </c>
      <c r="E592">
        <v>7</v>
      </c>
      <c r="F592">
        <v>37</v>
      </c>
      <c r="G592">
        <v>1</v>
      </c>
      <c r="H592">
        <v>8</v>
      </c>
      <c r="J592">
        <v>41</v>
      </c>
    </row>
    <row r="593" spans="1:10">
      <c r="A593" t="s">
        <v>670</v>
      </c>
      <c r="D593">
        <v>0.3</v>
      </c>
      <c r="E593">
        <v>9</v>
      </c>
      <c r="F593">
        <v>12</v>
      </c>
      <c r="G593">
        <v>1</v>
      </c>
      <c r="H593">
        <v>8</v>
      </c>
      <c r="J593">
        <v>30</v>
      </c>
    </row>
    <row r="594" spans="1:10">
      <c r="A594" t="s">
        <v>671</v>
      </c>
      <c r="D594">
        <v>0.2</v>
      </c>
      <c r="E594">
        <v>8</v>
      </c>
      <c r="F594">
        <v>18</v>
      </c>
      <c r="G594">
        <v>1</v>
      </c>
      <c r="H594">
        <v>8</v>
      </c>
      <c r="J594">
        <v>48</v>
      </c>
    </row>
    <row r="595" spans="1:10">
      <c r="A595" t="s">
        <v>672</v>
      </c>
      <c r="D595">
        <v>0.2</v>
      </c>
      <c r="E595">
        <v>8</v>
      </c>
      <c r="F595">
        <v>14</v>
      </c>
      <c r="G595">
        <v>1</v>
      </c>
      <c r="H595">
        <v>6</v>
      </c>
      <c r="J595">
        <v>39</v>
      </c>
    </row>
    <row r="596" spans="1:10">
      <c r="A596" t="s">
        <v>673</v>
      </c>
      <c r="E596">
        <v>4</v>
      </c>
      <c r="F596">
        <v>10</v>
      </c>
      <c r="G596">
        <v>1</v>
      </c>
      <c r="H596">
        <v>3</v>
      </c>
      <c r="J596">
        <v>55</v>
      </c>
    </row>
    <row r="597" spans="1:10">
      <c r="A597" t="s">
        <v>674</v>
      </c>
      <c r="E597">
        <v>10</v>
      </c>
      <c r="F597">
        <v>15</v>
      </c>
      <c r="G597">
        <v>1</v>
      </c>
      <c r="H597">
        <v>9</v>
      </c>
      <c r="J597">
        <v>42</v>
      </c>
    </row>
    <row r="598" spans="1:10">
      <c r="A598" t="s">
        <v>675</v>
      </c>
      <c r="D598">
        <v>0.2</v>
      </c>
      <c r="E598">
        <v>9</v>
      </c>
      <c r="F598">
        <v>38</v>
      </c>
      <c r="G598">
        <v>1</v>
      </c>
      <c r="H598">
        <v>6</v>
      </c>
      <c r="I598">
        <v>2</v>
      </c>
      <c r="J598">
        <v>41</v>
      </c>
    </row>
    <row r="599" spans="1:10">
      <c r="A599" t="s">
        <v>676</v>
      </c>
      <c r="D599">
        <v>0.2</v>
      </c>
      <c r="E599">
        <v>14</v>
      </c>
      <c r="F599">
        <v>42</v>
      </c>
      <c r="G599">
        <v>1</v>
      </c>
      <c r="H599">
        <v>9</v>
      </c>
      <c r="J599">
        <v>42</v>
      </c>
    </row>
    <row r="600" spans="1:10">
      <c r="A600" t="s">
        <v>677</v>
      </c>
      <c r="D600">
        <v>0.3</v>
      </c>
      <c r="E600">
        <v>9</v>
      </c>
      <c r="F600">
        <v>20</v>
      </c>
      <c r="G600">
        <v>1</v>
      </c>
      <c r="H600">
        <v>8</v>
      </c>
      <c r="J600">
        <v>27</v>
      </c>
    </row>
    <row r="601" spans="1:10">
      <c r="A601" t="s">
        <v>678</v>
      </c>
      <c r="D601">
        <v>0.2</v>
      </c>
      <c r="E601">
        <v>8</v>
      </c>
      <c r="F601">
        <v>123</v>
      </c>
      <c r="G601">
        <v>3</v>
      </c>
      <c r="H601">
        <v>5</v>
      </c>
      <c r="J601">
        <v>35</v>
      </c>
    </row>
    <row r="602" spans="1:10">
      <c r="A602" t="s">
        <v>679</v>
      </c>
      <c r="E602">
        <v>9</v>
      </c>
      <c r="F602">
        <v>46</v>
      </c>
      <c r="G602">
        <v>1</v>
      </c>
      <c r="H602">
        <v>7</v>
      </c>
      <c r="J602">
        <v>38</v>
      </c>
    </row>
    <row r="603" spans="1:10">
      <c r="A603" t="s">
        <v>680</v>
      </c>
      <c r="E603">
        <v>10</v>
      </c>
      <c r="F603">
        <v>18</v>
      </c>
      <c r="G603">
        <v>1</v>
      </c>
      <c r="H603">
        <v>7</v>
      </c>
      <c r="I603">
        <v>2</v>
      </c>
      <c r="J603">
        <v>64</v>
      </c>
    </row>
    <row r="604" spans="1:10">
      <c r="A604" t="s">
        <v>681</v>
      </c>
      <c r="E604">
        <v>6</v>
      </c>
      <c r="F604">
        <v>11</v>
      </c>
      <c r="G604">
        <v>1</v>
      </c>
      <c r="H604">
        <v>6</v>
      </c>
      <c r="J604">
        <v>76</v>
      </c>
    </row>
    <row r="605" spans="1:10">
      <c r="A605" t="s">
        <v>682</v>
      </c>
      <c r="E605">
        <v>4</v>
      </c>
      <c r="F605">
        <v>10</v>
      </c>
      <c r="G605">
        <v>1</v>
      </c>
      <c r="H605">
        <v>6</v>
      </c>
      <c r="J605">
        <v>28</v>
      </c>
    </row>
    <row r="606" spans="1:10">
      <c r="A606" t="s">
        <v>683</v>
      </c>
      <c r="E606">
        <v>10</v>
      </c>
      <c r="F606">
        <v>22</v>
      </c>
      <c r="G606">
        <v>1</v>
      </c>
      <c r="H606">
        <v>5</v>
      </c>
      <c r="J606">
        <v>75</v>
      </c>
    </row>
    <row r="607" spans="1:10">
      <c r="A607" t="s">
        <v>684</v>
      </c>
      <c r="D607">
        <v>0.2</v>
      </c>
      <c r="E607">
        <v>4</v>
      </c>
      <c r="F607">
        <v>37</v>
      </c>
      <c r="H607">
        <v>3</v>
      </c>
      <c r="J607">
        <v>45</v>
      </c>
    </row>
    <row r="608" spans="1:10">
      <c r="A608" t="s">
        <v>685</v>
      </c>
      <c r="E608">
        <v>12</v>
      </c>
      <c r="F608">
        <v>26</v>
      </c>
      <c r="G608">
        <v>1</v>
      </c>
      <c r="H608">
        <v>6</v>
      </c>
      <c r="J608">
        <v>49</v>
      </c>
    </row>
    <row r="609" spans="1:10">
      <c r="A609" t="s">
        <v>686</v>
      </c>
      <c r="E609">
        <v>7</v>
      </c>
      <c r="F609">
        <v>67</v>
      </c>
      <c r="H609">
        <v>3</v>
      </c>
      <c r="J609">
        <v>37</v>
      </c>
    </row>
    <row r="610" spans="1:10">
      <c r="A610" t="s">
        <v>687</v>
      </c>
      <c r="E610">
        <v>10</v>
      </c>
      <c r="F610">
        <v>51</v>
      </c>
      <c r="G610">
        <v>1</v>
      </c>
      <c r="H610">
        <v>9</v>
      </c>
      <c r="J610">
        <v>111</v>
      </c>
    </row>
    <row r="611" spans="1:10">
      <c r="A611" t="s">
        <v>688</v>
      </c>
      <c r="D611">
        <v>0.6</v>
      </c>
      <c r="E611">
        <v>8</v>
      </c>
      <c r="F611">
        <v>32</v>
      </c>
      <c r="G611">
        <v>1</v>
      </c>
      <c r="H611">
        <v>5</v>
      </c>
      <c r="J611">
        <v>48</v>
      </c>
    </row>
    <row r="612" spans="1:10">
      <c r="A612" t="s">
        <v>689</v>
      </c>
      <c r="E612">
        <v>11</v>
      </c>
      <c r="F612">
        <v>10</v>
      </c>
      <c r="G612">
        <v>1</v>
      </c>
      <c r="H612">
        <v>8</v>
      </c>
      <c r="J612">
        <v>52</v>
      </c>
    </row>
    <row r="613" spans="1:10">
      <c r="A613" t="s">
        <v>690</v>
      </c>
      <c r="E613">
        <v>10</v>
      </c>
      <c r="F613">
        <v>13</v>
      </c>
      <c r="G613">
        <v>1</v>
      </c>
      <c r="H613">
        <v>24</v>
      </c>
      <c r="J613">
        <v>61</v>
      </c>
    </row>
    <row r="614" spans="1:10">
      <c r="A614" t="s">
        <v>691</v>
      </c>
      <c r="D614">
        <v>0.2</v>
      </c>
      <c r="E614">
        <v>14</v>
      </c>
      <c r="F614">
        <v>13</v>
      </c>
      <c r="G614">
        <v>1</v>
      </c>
      <c r="H614">
        <v>15</v>
      </c>
      <c r="J614">
        <v>57</v>
      </c>
    </row>
    <row r="615" spans="1:10">
      <c r="A615" t="s">
        <v>692</v>
      </c>
      <c r="E615">
        <v>7</v>
      </c>
      <c r="F615">
        <v>12</v>
      </c>
      <c r="G615">
        <v>1</v>
      </c>
      <c r="H615">
        <v>8</v>
      </c>
      <c r="J615">
        <v>49</v>
      </c>
    </row>
    <row r="616" spans="1:10">
      <c r="A616" t="s">
        <v>693</v>
      </c>
      <c r="D616">
        <v>0.2</v>
      </c>
      <c r="E616">
        <v>7</v>
      </c>
      <c r="F616">
        <v>13</v>
      </c>
      <c r="G616">
        <v>1</v>
      </c>
      <c r="H616">
        <v>7</v>
      </c>
      <c r="J616">
        <v>52</v>
      </c>
    </row>
    <row r="617" spans="1:10">
      <c r="A617" t="s">
        <v>694</v>
      </c>
      <c r="D617">
        <v>0.2</v>
      </c>
      <c r="E617">
        <v>8</v>
      </c>
      <c r="F617">
        <v>11</v>
      </c>
      <c r="G617">
        <v>1</v>
      </c>
      <c r="H617">
        <v>9</v>
      </c>
      <c r="J617">
        <v>42</v>
      </c>
    </row>
    <row r="618" spans="1:10">
      <c r="A618" t="s">
        <v>695</v>
      </c>
      <c r="E618">
        <v>7</v>
      </c>
      <c r="F618">
        <v>10</v>
      </c>
      <c r="G618">
        <v>1</v>
      </c>
      <c r="H618">
        <v>8</v>
      </c>
      <c r="I618">
        <v>2</v>
      </c>
      <c r="J618">
        <v>48</v>
      </c>
    </row>
    <row r="619" spans="1:10">
      <c r="A619" t="s">
        <v>696</v>
      </c>
      <c r="D619">
        <v>0.2</v>
      </c>
      <c r="E619">
        <v>17</v>
      </c>
      <c r="F619">
        <v>16</v>
      </c>
      <c r="G619">
        <v>1</v>
      </c>
      <c r="H619">
        <v>7</v>
      </c>
      <c r="J619">
        <v>55</v>
      </c>
    </row>
    <row r="620" spans="1:10">
      <c r="A620" t="s">
        <v>697</v>
      </c>
      <c r="E620">
        <v>28</v>
      </c>
      <c r="F620">
        <v>10</v>
      </c>
      <c r="G620">
        <v>1</v>
      </c>
      <c r="H620">
        <v>5</v>
      </c>
      <c r="J620">
        <v>55</v>
      </c>
    </row>
    <row r="621" spans="1:10">
      <c r="A621" t="s">
        <v>698</v>
      </c>
      <c r="E621">
        <v>5</v>
      </c>
      <c r="F621">
        <v>11</v>
      </c>
      <c r="H621">
        <v>9</v>
      </c>
      <c r="J621">
        <v>45</v>
      </c>
    </row>
    <row r="622" spans="1:10">
      <c r="A622" t="s">
        <v>699</v>
      </c>
      <c r="E622">
        <v>9</v>
      </c>
      <c r="F622">
        <v>11</v>
      </c>
      <c r="G622">
        <v>1</v>
      </c>
      <c r="H622">
        <v>5</v>
      </c>
      <c r="J622">
        <v>44</v>
      </c>
    </row>
    <row r="623" spans="1:10">
      <c r="A623" t="s">
        <v>700</v>
      </c>
      <c r="D623">
        <v>0.3</v>
      </c>
      <c r="E623">
        <v>7</v>
      </c>
      <c r="F623">
        <v>10</v>
      </c>
      <c r="G623">
        <v>1</v>
      </c>
      <c r="H623">
        <v>7</v>
      </c>
      <c r="J623">
        <v>33</v>
      </c>
    </row>
    <row r="624" spans="1:10">
      <c r="A624" t="s">
        <v>701</v>
      </c>
      <c r="E624">
        <v>12</v>
      </c>
      <c r="F624">
        <v>12</v>
      </c>
      <c r="H624">
        <v>13</v>
      </c>
      <c r="I624">
        <v>3</v>
      </c>
      <c r="J624">
        <v>37</v>
      </c>
    </row>
    <row r="625" spans="1:10">
      <c r="A625" t="s">
        <v>702</v>
      </c>
      <c r="D625">
        <v>0.3</v>
      </c>
      <c r="E625">
        <v>5</v>
      </c>
      <c r="F625">
        <v>21</v>
      </c>
      <c r="G625">
        <v>1</v>
      </c>
      <c r="H625">
        <v>7</v>
      </c>
      <c r="J625">
        <v>35</v>
      </c>
    </row>
    <row r="626" spans="1:10">
      <c r="A626" t="s">
        <v>703</v>
      </c>
      <c r="C626">
        <v>7.0000000000000001E-3</v>
      </c>
      <c r="E626">
        <v>6</v>
      </c>
      <c r="F626">
        <v>23</v>
      </c>
      <c r="H626">
        <v>8</v>
      </c>
      <c r="J626">
        <v>20</v>
      </c>
    </row>
    <row r="627" spans="1:10">
      <c r="A627" t="s">
        <v>704</v>
      </c>
      <c r="D627">
        <v>0.2</v>
      </c>
      <c r="E627">
        <v>8</v>
      </c>
      <c r="F627">
        <v>56</v>
      </c>
      <c r="G627">
        <v>3</v>
      </c>
      <c r="H627">
        <v>8</v>
      </c>
      <c r="J627">
        <v>75</v>
      </c>
    </row>
    <row r="628" spans="1:10">
      <c r="A628" t="s">
        <v>705</v>
      </c>
      <c r="D628">
        <v>0.6</v>
      </c>
      <c r="E628">
        <v>20</v>
      </c>
      <c r="F628">
        <v>25</v>
      </c>
      <c r="G628">
        <v>2</v>
      </c>
      <c r="H628">
        <v>7</v>
      </c>
      <c r="I628">
        <v>3</v>
      </c>
      <c r="J628">
        <v>47</v>
      </c>
    </row>
    <row r="629" spans="1:10">
      <c r="A629" t="s">
        <v>706</v>
      </c>
      <c r="E629">
        <v>7</v>
      </c>
      <c r="F629">
        <v>16</v>
      </c>
      <c r="G629">
        <v>1</v>
      </c>
      <c r="H629">
        <v>6</v>
      </c>
      <c r="J629">
        <v>45</v>
      </c>
    </row>
    <row r="630" spans="1:10">
      <c r="A630" t="s">
        <v>707</v>
      </c>
      <c r="D630">
        <v>0.4</v>
      </c>
      <c r="E630">
        <v>8</v>
      </c>
      <c r="F630">
        <v>15</v>
      </c>
      <c r="G630">
        <v>1</v>
      </c>
      <c r="H630">
        <v>7</v>
      </c>
      <c r="I630">
        <v>2</v>
      </c>
      <c r="J630">
        <v>43</v>
      </c>
    </row>
    <row r="631" spans="1:10">
      <c r="A631" t="s">
        <v>708</v>
      </c>
      <c r="D631">
        <v>0.7</v>
      </c>
      <c r="E631">
        <v>25</v>
      </c>
      <c r="F631">
        <v>18</v>
      </c>
      <c r="G631">
        <v>2</v>
      </c>
      <c r="H631">
        <v>8</v>
      </c>
      <c r="J631">
        <v>47</v>
      </c>
    </row>
    <row r="632" spans="1:10">
      <c r="A632" t="s">
        <v>709</v>
      </c>
      <c r="D632">
        <v>0.3</v>
      </c>
      <c r="E632">
        <v>9</v>
      </c>
      <c r="F632">
        <v>15</v>
      </c>
      <c r="G632">
        <v>1</v>
      </c>
      <c r="H632">
        <v>8</v>
      </c>
      <c r="J632">
        <v>49</v>
      </c>
    </row>
    <row r="633" spans="1:10">
      <c r="A633" t="s">
        <v>710</v>
      </c>
      <c r="D633">
        <v>0.8</v>
      </c>
      <c r="E633">
        <v>16</v>
      </c>
      <c r="F633">
        <v>33</v>
      </c>
      <c r="G633">
        <v>2</v>
      </c>
      <c r="H633">
        <v>10</v>
      </c>
      <c r="J633">
        <v>104</v>
      </c>
    </row>
    <row r="634" spans="1:10">
      <c r="A634" t="s">
        <v>711</v>
      </c>
      <c r="E634">
        <v>14</v>
      </c>
      <c r="F634">
        <v>17</v>
      </c>
      <c r="G634">
        <v>3</v>
      </c>
      <c r="H634">
        <v>12</v>
      </c>
      <c r="J634">
        <v>64</v>
      </c>
    </row>
    <row r="635" spans="1:10">
      <c r="A635" t="s">
        <v>712</v>
      </c>
      <c r="E635">
        <v>12</v>
      </c>
      <c r="F635">
        <v>18</v>
      </c>
      <c r="G635">
        <v>2</v>
      </c>
      <c r="H635">
        <v>9</v>
      </c>
      <c r="J635">
        <v>43</v>
      </c>
    </row>
    <row r="636" spans="1:10">
      <c r="A636" t="s">
        <v>713</v>
      </c>
    </row>
    <row r="637" spans="1:10">
      <c r="A637" t="s">
        <v>714</v>
      </c>
      <c r="D637">
        <v>0.4</v>
      </c>
      <c r="E637">
        <v>9</v>
      </c>
      <c r="F637">
        <v>13</v>
      </c>
      <c r="G637">
        <v>1</v>
      </c>
      <c r="H637">
        <v>8</v>
      </c>
      <c r="J637">
        <v>72</v>
      </c>
    </row>
    <row r="638" spans="1:10">
      <c r="A638" t="s">
        <v>715</v>
      </c>
      <c r="D638">
        <v>0.5</v>
      </c>
      <c r="E638">
        <v>7</v>
      </c>
      <c r="F638">
        <v>13</v>
      </c>
      <c r="G638">
        <v>1</v>
      </c>
      <c r="H638">
        <v>7</v>
      </c>
      <c r="J638">
        <v>68</v>
      </c>
    </row>
    <row r="639" spans="1:10">
      <c r="A639" t="s">
        <v>716</v>
      </c>
      <c r="D639">
        <v>0.6</v>
      </c>
      <c r="E639">
        <v>7</v>
      </c>
      <c r="F639">
        <v>21</v>
      </c>
      <c r="G639">
        <v>2</v>
      </c>
      <c r="H639">
        <v>8</v>
      </c>
      <c r="J639">
        <v>77</v>
      </c>
    </row>
    <row r="640" spans="1:10">
      <c r="A640" t="s">
        <v>717</v>
      </c>
      <c r="D640">
        <v>0.2</v>
      </c>
      <c r="E640">
        <v>7</v>
      </c>
      <c r="F640">
        <v>20</v>
      </c>
      <c r="G640">
        <v>1</v>
      </c>
      <c r="H640">
        <v>6</v>
      </c>
      <c r="J640">
        <v>69</v>
      </c>
    </row>
    <row r="641" spans="1:10">
      <c r="A641" t="s">
        <v>718</v>
      </c>
      <c r="C641">
        <v>5.0000000000000001E-3</v>
      </c>
      <c r="E641">
        <v>9</v>
      </c>
      <c r="F641">
        <v>18</v>
      </c>
      <c r="G641">
        <v>1</v>
      </c>
      <c r="H641">
        <v>5</v>
      </c>
      <c r="J641">
        <v>67</v>
      </c>
    </row>
    <row r="642" spans="1:10">
      <c r="A642" t="s">
        <v>719</v>
      </c>
      <c r="D642">
        <v>0.3</v>
      </c>
      <c r="E642">
        <v>11</v>
      </c>
      <c r="F642">
        <v>17</v>
      </c>
      <c r="H642">
        <v>6</v>
      </c>
      <c r="J642">
        <v>40</v>
      </c>
    </row>
    <row r="643" spans="1:10">
      <c r="A643" t="s">
        <v>720</v>
      </c>
      <c r="D643">
        <v>0.5</v>
      </c>
      <c r="E643">
        <v>7</v>
      </c>
      <c r="F643">
        <v>16</v>
      </c>
      <c r="G643">
        <v>2</v>
      </c>
      <c r="H643">
        <v>8</v>
      </c>
      <c r="J643">
        <v>47</v>
      </c>
    </row>
    <row r="644" spans="1:10">
      <c r="A644" t="s">
        <v>721</v>
      </c>
      <c r="E644">
        <v>9</v>
      </c>
      <c r="F644">
        <v>24</v>
      </c>
      <c r="G644">
        <v>1</v>
      </c>
      <c r="H644">
        <v>6</v>
      </c>
      <c r="J644">
        <v>43</v>
      </c>
    </row>
    <row r="645" spans="1:10">
      <c r="A645" t="s">
        <v>722</v>
      </c>
      <c r="D645">
        <v>0.3</v>
      </c>
      <c r="E645">
        <v>10</v>
      </c>
      <c r="F645">
        <v>15</v>
      </c>
      <c r="G645">
        <v>1</v>
      </c>
      <c r="H645">
        <v>4</v>
      </c>
      <c r="J645">
        <v>55</v>
      </c>
    </row>
    <row r="646" spans="1:10">
      <c r="A646" t="s">
        <v>723</v>
      </c>
      <c r="E646">
        <v>9</v>
      </c>
      <c r="F646">
        <v>16</v>
      </c>
      <c r="G646">
        <v>1</v>
      </c>
      <c r="H646">
        <v>4</v>
      </c>
      <c r="J646">
        <v>46</v>
      </c>
    </row>
    <row r="647" spans="1:10">
      <c r="A647" t="s">
        <v>724</v>
      </c>
      <c r="D647">
        <v>0.4</v>
      </c>
      <c r="E647">
        <v>8</v>
      </c>
      <c r="F647">
        <v>13</v>
      </c>
      <c r="G647">
        <v>1</v>
      </c>
      <c r="H647">
        <v>6</v>
      </c>
      <c r="J647">
        <v>69</v>
      </c>
    </row>
    <row r="648" spans="1:10">
      <c r="A648" t="s">
        <v>725</v>
      </c>
      <c r="D648">
        <v>0.2</v>
      </c>
      <c r="E648">
        <v>4</v>
      </c>
      <c r="F648">
        <v>28</v>
      </c>
      <c r="G648">
        <v>1</v>
      </c>
      <c r="H648">
        <v>4</v>
      </c>
      <c r="J648">
        <v>122</v>
      </c>
    </row>
    <row r="649" spans="1:10">
      <c r="A649" t="s">
        <v>726</v>
      </c>
      <c r="D649">
        <v>0.3</v>
      </c>
      <c r="E649">
        <v>10</v>
      </c>
      <c r="F649">
        <v>15</v>
      </c>
      <c r="G649">
        <v>2</v>
      </c>
      <c r="H649">
        <v>9</v>
      </c>
      <c r="J649">
        <v>68</v>
      </c>
    </row>
    <row r="650" spans="1:10">
      <c r="A650" t="s">
        <v>727</v>
      </c>
      <c r="D650">
        <v>0.3</v>
      </c>
      <c r="E650">
        <v>14</v>
      </c>
      <c r="F650">
        <v>26</v>
      </c>
      <c r="G650">
        <v>2</v>
      </c>
      <c r="H650">
        <v>9</v>
      </c>
      <c r="J650">
        <v>131</v>
      </c>
    </row>
    <row r="651" spans="1:10">
      <c r="A651" t="s">
        <v>728</v>
      </c>
      <c r="D651">
        <v>0.3</v>
      </c>
      <c r="E651">
        <v>9</v>
      </c>
      <c r="F651">
        <v>36</v>
      </c>
      <c r="G651">
        <v>2</v>
      </c>
      <c r="H651">
        <v>9</v>
      </c>
      <c r="J651">
        <v>276</v>
      </c>
    </row>
    <row r="652" spans="1:10">
      <c r="A652" t="s">
        <v>729</v>
      </c>
      <c r="E652">
        <v>9</v>
      </c>
      <c r="F652">
        <v>9</v>
      </c>
      <c r="G652">
        <v>1</v>
      </c>
      <c r="H652">
        <v>8</v>
      </c>
      <c r="J652">
        <v>108</v>
      </c>
    </row>
    <row r="653" spans="1:10">
      <c r="A653" t="s">
        <v>730</v>
      </c>
      <c r="D653">
        <v>0.4</v>
      </c>
      <c r="E653">
        <v>13</v>
      </c>
      <c r="F653">
        <v>29</v>
      </c>
      <c r="G653">
        <v>2</v>
      </c>
      <c r="H653">
        <v>10</v>
      </c>
      <c r="J653">
        <v>64</v>
      </c>
    </row>
    <row r="654" spans="1:10">
      <c r="A654" t="s">
        <v>731</v>
      </c>
      <c r="D654">
        <v>0.4</v>
      </c>
      <c r="E654">
        <v>10</v>
      </c>
      <c r="F654">
        <v>17</v>
      </c>
      <c r="G654">
        <v>1</v>
      </c>
      <c r="H654">
        <v>7</v>
      </c>
      <c r="J654">
        <v>85</v>
      </c>
    </row>
    <row r="655" spans="1:10">
      <c r="A655" t="s">
        <v>732</v>
      </c>
      <c r="D655">
        <v>0.3</v>
      </c>
      <c r="E655">
        <v>10</v>
      </c>
      <c r="F655">
        <v>13</v>
      </c>
      <c r="G655">
        <v>1</v>
      </c>
      <c r="H655">
        <v>10</v>
      </c>
      <c r="J655">
        <v>93</v>
      </c>
    </row>
    <row r="656" spans="1:10">
      <c r="A656" t="s">
        <v>733</v>
      </c>
      <c r="D656">
        <v>0.5</v>
      </c>
      <c r="E656">
        <v>8</v>
      </c>
      <c r="F656">
        <v>15</v>
      </c>
      <c r="G656">
        <v>1</v>
      </c>
      <c r="H656">
        <v>9</v>
      </c>
      <c r="J656">
        <v>98</v>
      </c>
    </row>
    <row r="657" spans="1:10">
      <c r="A657" t="s">
        <v>734</v>
      </c>
      <c r="D657">
        <v>0.6</v>
      </c>
      <c r="E657">
        <v>46</v>
      </c>
      <c r="F657">
        <v>13</v>
      </c>
      <c r="G657">
        <v>1</v>
      </c>
      <c r="H657">
        <v>9</v>
      </c>
      <c r="I657">
        <v>2</v>
      </c>
      <c r="J657">
        <v>76</v>
      </c>
    </row>
    <row r="658" spans="1:10">
      <c r="A658" t="s">
        <v>735</v>
      </c>
      <c r="D658">
        <v>0.5</v>
      </c>
      <c r="E658">
        <v>16</v>
      </c>
      <c r="F658">
        <v>24</v>
      </c>
      <c r="G658">
        <v>2</v>
      </c>
      <c r="H658">
        <v>10</v>
      </c>
      <c r="J658">
        <v>45</v>
      </c>
    </row>
    <row r="659" spans="1:10">
      <c r="A659" t="s">
        <v>736</v>
      </c>
      <c r="E659">
        <v>10</v>
      </c>
      <c r="F659">
        <v>24</v>
      </c>
      <c r="G659">
        <v>1</v>
      </c>
      <c r="H659">
        <v>10</v>
      </c>
      <c r="J659">
        <v>60</v>
      </c>
    </row>
    <row r="660" spans="1:10">
      <c r="A660" t="s">
        <v>737</v>
      </c>
      <c r="D660">
        <v>0.6</v>
      </c>
      <c r="E660">
        <v>7</v>
      </c>
      <c r="F660">
        <v>40</v>
      </c>
      <c r="G660">
        <v>2</v>
      </c>
      <c r="H660">
        <v>6</v>
      </c>
      <c r="I660">
        <v>2</v>
      </c>
      <c r="J660">
        <v>139</v>
      </c>
    </row>
    <row r="661" spans="1:10">
      <c r="A661" t="s">
        <v>738</v>
      </c>
      <c r="D661">
        <v>0.5</v>
      </c>
      <c r="E661">
        <v>20</v>
      </c>
      <c r="F661">
        <v>40</v>
      </c>
      <c r="G661">
        <v>2</v>
      </c>
      <c r="H661">
        <v>9</v>
      </c>
      <c r="J661">
        <v>65</v>
      </c>
    </row>
    <row r="662" spans="1:10">
      <c r="A662" t="s">
        <v>739</v>
      </c>
      <c r="D662">
        <v>0.2</v>
      </c>
      <c r="E662">
        <v>10</v>
      </c>
      <c r="F662">
        <v>13</v>
      </c>
      <c r="G662">
        <v>1</v>
      </c>
      <c r="H662">
        <v>8</v>
      </c>
      <c r="J662">
        <v>45</v>
      </c>
    </row>
    <row r="663" spans="1:10">
      <c r="A663" t="s">
        <v>740</v>
      </c>
      <c r="D663">
        <v>0.2</v>
      </c>
      <c r="E663">
        <v>11</v>
      </c>
      <c r="F663">
        <v>27</v>
      </c>
      <c r="H663">
        <v>6</v>
      </c>
      <c r="J663">
        <v>50</v>
      </c>
    </row>
    <row r="664" spans="1:10">
      <c r="A664" t="s">
        <v>741</v>
      </c>
      <c r="D664">
        <v>0.2</v>
      </c>
      <c r="E664">
        <v>9</v>
      </c>
      <c r="F664">
        <v>40</v>
      </c>
      <c r="G664">
        <v>1</v>
      </c>
      <c r="H664">
        <v>4</v>
      </c>
      <c r="I664">
        <v>4</v>
      </c>
      <c r="J664">
        <v>55</v>
      </c>
    </row>
    <row r="665" spans="1:10">
      <c r="A665" t="s">
        <v>742</v>
      </c>
      <c r="E665">
        <v>21</v>
      </c>
      <c r="F665">
        <v>30</v>
      </c>
      <c r="H665">
        <v>6</v>
      </c>
      <c r="I665">
        <v>3</v>
      </c>
      <c r="J665">
        <v>60</v>
      </c>
    </row>
    <row r="666" spans="1:10">
      <c r="A666" t="s">
        <v>743</v>
      </c>
      <c r="D666">
        <v>0.2</v>
      </c>
      <c r="E666">
        <v>19</v>
      </c>
      <c r="F666">
        <v>26</v>
      </c>
      <c r="H666">
        <v>6</v>
      </c>
      <c r="I666">
        <v>3</v>
      </c>
      <c r="J666">
        <v>69</v>
      </c>
    </row>
    <row r="667" spans="1:10">
      <c r="A667" t="s">
        <v>744</v>
      </c>
      <c r="D667">
        <v>0.3</v>
      </c>
      <c r="E667">
        <v>38</v>
      </c>
      <c r="F667">
        <v>33</v>
      </c>
      <c r="G667">
        <v>1</v>
      </c>
      <c r="H667">
        <v>3</v>
      </c>
      <c r="I667">
        <v>3</v>
      </c>
      <c r="J667">
        <v>45</v>
      </c>
    </row>
    <row r="668" spans="1:10">
      <c r="A668" t="s">
        <v>745</v>
      </c>
      <c r="D668">
        <v>0.3</v>
      </c>
      <c r="E668">
        <v>5</v>
      </c>
      <c r="F668">
        <v>16</v>
      </c>
      <c r="G668">
        <v>1</v>
      </c>
      <c r="H668">
        <v>5</v>
      </c>
      <c r="J668">
        <v>43</v>
      </c>
    </row>
    <row r="669" spans="1:10">
      <c r="A669" t="s">
        <v>746</v>
      </c>
      <c r="E669">
        <v>6</v>
      </c>
      <c r="F669">
        <v>37</v>
      </c>
      <c r="H669">
        <v>9</v>
      </c>
      <c r="J669">
        <v>107</v>
      </c>
    </row>
    <row r="670" spans="1:10">
      <c r="A670" t="s">
        <v>747</v>
      </c>
      <c r="E670">
        <v>5</v>
      </c>
      <c r="F670">
        <v>56</v>
      </c>
      <c r="H670">
        <v>17</v>
      </c>
      <c r="J670">
        <v>156</v>
      </c>
    </row>
    <row r="671" spans="1:10">
      <c r="A671" t="s">
        <v>748</v>
      </c>
      <c r="D671">
        <v>0.2</v>
      </c>
      <c r="E671">
        <v>9</v>
      </c>
      <c r="F671">
        <v>34</v>
      </c>
      <c r="G671">
        <v>1</v>
      </c>
      <c r="H671">
        <v>7</v>
      </c>
      <c r="J671">
        <v>54</v>
      </c>
    </row>
    <row r="672" spans="1:10">
      <c r="A672" t="s">
        <v>749</v>
      </c>
      <c r="E672">
        <v>6</v>
      </c>
      <c r="F672">
        <v>18</v>
      </c>
      <c r="G672">
        <v>1</v>
      </c>
      <c r="H672">
        <v>7</v>
      </c>
      <c r="J672">
        <v>39</v>
      </c>
    </row>
    <row r="673" spans="1:10">
      <c r="A673" t="s">
        <v>750</v>
      </c>
      <c r="E673">
        <v>8</v>
      </c>
      <c r="F673">
        <v>20</v>
      </c>
      <c r="H673">
        <v>4</v>
      </c>
      <c r="J673">
        <v>36</v>
      </c>
    </row>
    <row r="674" spans="1:10">
      <c r="A674" t="s">
        <v>751</v>
      </c>
      <c r="E674">
        <v>4</v>
      </c>
      <c r="F674">
        <v>20</v>
      </c>
      <c r="H674">
        <v>2</v>
      </c>
      <c r="J674">
        <v>38</v>
      </c>
    </row>
    <row r="675" spans="1:10">
      <c r="A675" t="s">
        <v>752</v>
      </c>
      <c r="E675">
        <v>3</v>
      </c>
      <c r="F675">
        <v>25</v>
      </c>
      <c r="G675">
        <v>1</v>
      </c>
      <c r="H675">
        <v>3</v>
      </c>
      <c r="J675">
        <v>30</v>
      </c>
    </row>
    <row r="676" spans="1:10">
      <c r="A676" t="s">
        <v>753</v>
      </c>
    </row>
    <row r="677" spans="1:10">
      <c r="A677" t="s">
        <v>754</v>
      </c>
      <c r="E677">
        <v>3</v>
      </c>
      <c r="F677">
        <v>15</v>
      </c>
      <c r="H677">
        <v>3</v>
      </c>
      <c r="J677">
        <v>18</v>
      </c>
    </row>
    <row r="678" spans="1:10">
      <c r="A678" t="s">
        <v>755</v>
      </c>
      <c r="E678">
        <v>8</v>
      </c>
      <c r="F678">
        <v>15</v>
      </c>
      <c r="G678">
        <v>1</v>
      </c>
      <c r="H678">
        <v>10</v>
      </c>
      <c r="J678">
        <v>42</v>
      </c>
    </row>
    <row r="679" spans="1:10">
      <c r="A679" t="s">
        <v>756</v>
      </c>
      <c r="E679">
        <v>7</v>
      </c>
      <c r="F679">
        <v>19</v>
      </c>
      <c r="H679">
        <v>11</v>
      </c>
      <c r="J679">
        <v>48</v>
      </c>
    </row>
    <row r="680" spans="1:10">
      <c r="A680" t="s">
        <v>757</v>
      </c>
      <c r="E680">
        <v>9</v>
      </c>
      <c r="F680">
        <v>34</v>
      </c>
      <c r="H680">
        <v>7</v>
      </c>
      <c r="J680">
        <v>50</v>
      </c>
    </row>
    <row r="681" spans="1:10">
      <c r="A681" t="s">
        <v>758</v>
      </c>
      <c r="E681">
        <v>5</v>
      </c>
      <c r="F681">
        <v>22</v>
      </c>
      <c r="H681">
        <v>7</v>
      </c>
      <c r="J681">
        <v>44</v>
      </c>
    </row>
    <row r="682" spans="1:10">
      <c r="A682" t="s">
        <v>759</v>
      </c>
      <c r="E682">
        <v>7</v>
      </c>
      <c r="F682">
        <v>24</v>
      </c>
      <c r="H682">
        <v>10</v>
      </c>
      <c r="J682">
        <v>49</v>
      </c>
    </row>
    <row r="683" spans="1:10">
      <c r="A683" t="s">
        <v>760</v>
      </c>
      <c r="E683">
        <v>7</v>
      </c>
      <c r="F683">
        <v>20</v>
      </c>
      <c r="H683">
        <v>13</v>
      </c>
      <c r="J683">
        <v>43</v>
      </c>
    </row>
    <row r="684" spans="1:10">
      <c r="A684" t="s">
        <v>761</v>
      </c>
      <c r="E684">
        <v>6</v>
      </c>
      <c r="F684">
        <v>19</v>
      </c>
      <c r="H684">
        <v>58</v>
      </c>
      <c r="J684">
        <v>48</v>
      </c>
    </row>
    <row r="685" spans="1:10">
      <c r="A685" t="s">
        <v>762</v>
      </c>
      <c r="D685">
        <v>0.2</v>
      </c>
      <c r="E685">
        <v>5</v>
      </c>
      <c r="F685">
        <v>21</v>
      </c>
      <c r="H685">
        <v>11</v>
      </c>
      <c r="J685">
        <v>26</v>
      </c>
    </row>
    <row r="686" spans="1:10">
      <c r="A686" t="s">
        <v>763</v>
      </c>
      <c r="E686">
        <v>4</v>
      </c>
      <c r="F686">
        <v>18</v>
      </c>
      <c r="H686">
        <v>11</v>
      </c>
      <c r="J686">
        <v>23</v>
      </c>
    </row>
    <row r="687" spans="1:10">
      <c r="A687" t="s">
        <v>764</v>
      </c>
      <c r="E687">
        <v>11</v>
      </c>
      <c r="F687">
        <v>23</v>
      </c>
      <c r="H687">
        <v>14</v>
      </c>
      <c r="J687">
        <v>45</v>
      </c>
    </row>
    <row r="688" spans="1:10">
      <c r="A688" t="s">
        <v>765</v>
      </c>
      <c r="E688">
        <v>14</v>
      </c>
      <c r="F688">
        <v>15</v>
      </c>
      <c r="H688">
        <v>2</v>
      </c>
      <c r="J688">
        <v>59</v>
      </c>
    </row>
    <row r="689" spans="1:10">
      <c r="A689" t="s">
        <v>766</v>
      </c>
      <c r="E689">
        <v>10</v>
      </c>
      <c r="F689">
        <v>13</v>
      </c>
      <c r="G689">
        <v>1</v>
      </c>
      <c r="H689">
        <v>7</v>
      </c>
      <c r="J689">
        <v>37</v>
      </c>
    </row>
    <row r="690" spans="1:10">
      <c r="A690" t="s">
        <v>767</v>
      </c>
      <c r="E690">
        <v>13</v>
      </c>
      <c r="F690">
        <v>26</v>
      </c>
      <c r="H690">
        <v>33</v>
      </c>
      <c r="J690">
        <v>60</v>
      </c>
    </row>
    <row r="691" spans="1:10">
      <c r="A691" t="s">
        <v>768</v>
      </c>
      <c r="D691">
        <v>0.2</v>
      </c>
      <c r="E691">
        <v>6</v>
      </c>
      <c r="F691">
        <v>17</v>
      </c>
      <c r="G691">
        <v>1</v>
      </c>
      <c r="H691">
        <v>5</v>
      </c>
      <c r="J691">
        <v>31</v>
      </c>
    </row>
    <row r="692" spans="1:10">
      <c r="A692" t="s">
        <v>769</v>
      </c>
      <c r="E692">
        <v>7</v>
      </c>
      <c r="F692">
        <v>10</v>
      </c>
      <c r="H692">
        <v>13</v>
      </c>
      <c r="J692">
        <v>34</v>
      </c>
    </row>
    <row r="693" spans="1:10">
      <c r="A693" t="s">
        <v>770</v>
      </c>
      <c r="E693">
        <v>7</v>
      </c>
      <c r="F693">
        <v>13</v>
      </c>
      <c r="H693">
        <v>5</v>
      </c>
      <c r="J693">
        <v>42</v>
      </c>
    </row>
    <row r="694" spans="1:10">
      <c r="A694" t="s">
        <v>771</v>
      </c>
      <c r="D694">
        <v>0.2</v>
      </c>
      <c r="E694">
        <v>9</v>
      </c>
      <c r="F694">
        <v>31</v>
      </c>
      <c r="G694">
        <v>2</v>
      </c>
      <c r="H694">
        <v>12</v>
      </c>
      <c r="J694">
        <v>36</v>
      </c>
    </row>
    <row r="695" spans="1:10">
      <c r="A695" t="s">
        <v>772</v>
      </c>
      <c r="E695">
        <v>9</v>
      </c>
      <c r="F695">
        <v>31</v>
      </c>
      <c r="H695">
        <v>6</v>
      </c>
      <c r="J695">
        <v>44</v>
      </c>
    </row>
    <row r="696" spans="1:10">
      <c r="A696" t="s">
        <v>773</v>
      </c>
      <c r="E696">
        <v>9</v>
      </c>
      <c r="F696">
        <v>32</v>
      </c>
      <c r="G696">
        <v>1</v>
      </c>
      <c r="H696">
        <v>5</v>
      </c>
      <c r="J696">
        <v>45</v>
      </c>
    </row>
    <row r="697" spans="1:10">
      <c r="A697" t="s">
        <v>774</v>
      </c>
      <c r="E697">
        <v>5</v>
      </c>
      <c r="F697">
        <v>16</v>
      </c>
      <c r="H697">
        <v>5</v>
      </c>
      <c r="J697">
        <v>49</v>
      </c>
    </row>
    <row r="698" spans="1:10">
      <c r="A698" t="s">
        <v>775</v>
      </c>
      <c r="E698">
        <v>8</v>
      </c>
      <c r="F698">
        <v>16</v>
      </c>
      <c r="H698">
        <v>7</v>
      </c>
      <c r="J698">
        <v>68</v>
      </c>
    </row>
    <row r="699" spans="1:10">
      <c r="A699" t="s">
        <v>776</v>
      </c>
      <c r="E699">
        <v>9</v>
      </c>
      <c r="F699">
        <v>23</v>
      </c>
      <c r="H699">
        <v>7</v>
      </c>
      <c r="J699">
        <v>45</v>
      </c>
    </row>
    <row r="700" spans="1:10">
      <c r="A700" t="s">
        <v>777</v>
      </c>
      <c r="E700">
        <v>2</v>
      </c>
      <c r="F700">
        <v>15</v>
      </c>
      <c r="H700">
        <v>5</v>
      </c>
      <c r="J700">
        <v>18</v>
      </c>
    </row>
    <row r="701" spans="1:10">
      <c r="A701" t="s">
        <v>778</v>
      </c>
      <c r="E701">
        <v>13</v>
      </c>
      <c r="F701">
        <v>10</v>
      </c>
      <c r="G701">
        <v>2</v>
      </c>
      <c r="H701">
        <v>14</v>
      </c>
      <c r="J701">
        <v>37</v>
      </c>
    </row>
    <row r="702" spans="1:10">
      <c r="A702" t="s">
        <v>779</v>
      </c>
      <c r="E702">
        <v>8</v>
      </c>
      <c r="F702">
        <v>13</v>
      </c>
      <c r="G702">
        <v>1</v>
      </c>
      <c r="H702">
        <v>17</v>
      </c>
      <c r="J702">
        <v>33</v>
      </c>
    </row>
    <row r="703" spans="1:10">
      <c r="A703" t="s">
        <v>780</v>
      </c>
      <c r="E703">
        <v>6</v>
      </c>
      <c r="F703">
        <v>20</v>
      </c>
      <c r="H703">
        <v>6</v>
      </c>
      <c r="J703">
        <v>59</v>
      </c>
    </row>
    <row r="704" spans="1:10">
      <c r="A704" t="s">
        <v>781</v>
      </c>
      <c r="C704">
        <v>1.0999999999999999E-2</v>
      </c>
      <c r="E704">
        <v>8</v>
      </c>
      <c r="F704">
        <v>22</v>
      </c>
      <c r="H704">
        <v>11</v>
      </c>
      <c r="J704">
        <v>58</v>
      </c>
    </row>
    <row r="705" spans="1:10">
      <c r="A705" t="s">
        <v>782</v>
      </c>
      <c r="E705">
        <v>4</v>
      </c>
      <c r="F705">
        <v>13</v>
      </c>
      <c r="G705">
        <v>1</v>
      </c>
      <c r="H705">
        <v>9</v>
      </c>
      <c r="J705">
        <v>32</v>
      </c>
    </row>
    <row r="706" spans="1:10">
      <c r="A706" t="s">
        <v>783</v>
      </c>
      <c r="E706">
        <v>9</v>
      </c>
      <c r="F706">
        <v>19</v>
      </c>
      <c r="H706">
        <v>11</v>
      </c>
      <c r="J706">
        <v>43</v>
      </c>
    </row>
    <row r="707" spans="1:10">
      <c r="A707" t="s">
        <v>784</v>
      </c>
      <c r="D707">
        <v>0.3</v>
      </c>
      <c r="E707">
        <v>14</v>
      </c>
      <c r="F707">
        <v>29</v>
      </c>
      <c r="G707">
        <v>1</v>
      </c>
      <c r="H707">
        <v>33</v>
      </c>
      <c r="J707">
        <v>52</v>
      </c>
    </row>
    <row r="708" spans="1:10">
      <c r="A708" t="s">
        <v>785</v>
      </c>
      <c r="E708">
        <v>8</v>
      </c>
      <c r="F708">
        <v>14</v>
      </c>
      <c r="G708">
        <v>1</v>
      </c>
      <c r="H708">
        <v>6</v>
      </c>
      <c r="J708">
        <v>42</v>
      </c>
    </row>
    <row r="709" spans="1:10">
      <c r="A709" t="s">
        <v>786</v>
      </c>
      <c r="E709">
        <v>9</v>
      </c>
      <c r="F709">
        <v>23</v>
      </c>
      <c r="H709">
        <v>13</v>
      </c>
      <c r="J709">
        <v>51</v>
      </c>
    </row>
    <row r="710" spans="1:10">
      <c r="A710" t="s">
        <v>787</v>
      </c>
      <c r="E710">
        <v>11</v>
      </c>
      <c r="F710">
        <v>27</v>
      </c>
      <c r="G710">
        <v>1</v>
      </c>
      <c r="H710">
        <v>15</v>
      </c>
      <c r="J710">
        <v>53</v>
      </c>
    </row>
    <row r="711" spans="1:10">
      <c r="A711" t="s">
        <v>788</v>
      </c>
      <c r="C711">
        <v>1.0999999999999999E-2</v>
      </c>
      <c r="E711">
        <v>3</v>
      </c>
      <c r="F711">
        <v>15</v>
      </c>
      <c r="H711">
        <v>17</v>
      </c>
      <c r="J711">
        <v>16</v>
      </c>
    </row>
    <row r="712" spans="1:10">
      <c r="A712" t="s">
        <v>789</v>
      </c>
      <c r="E712">
        <v>7</v>
      </c>
      <c r="F712">
        <v>12</v>
      </c>
      <c r="H712">
        <v>10</v>
      </c>
      <c r="J712">
        <v>46</v>
      </c>
    </row>
    <row r="713" spans="1:10">
      <c r="A713" t="s">
        <v>790</v>
      </c>
      <c r="E713">
        <v>7</v>
      </c>
      <c r="F713">
        <v>34</v>
      </c>
      <c r="H713">
        <v>4</v>
      </c>
      <c r="I713">
        <v>2</v>
      </c>
      <c r="J713">
        <v>55</v>
      </c>
    </row>
    <row r="714" spans="1:10">
      <c r="A714" t="s">
        <v>791</v>
      </c>
      <c r="C714">
        <v>3.3000000000000002E-2</v>
      </c>
      <c r="D714">
        <v>0.4</v>
      </c>
      <c r="E714">
        <v>4</v>
      </c>
      <c r="F714">
        <v>37</v>
      </c>
      <c r="H714">
        <v>3</v>
      </c>
      <c r="I714">
        <v>2</v>
      </c>
      <c r="J714">
        <v>24</v>
      </c>
    </row>
    <row r="715" spans="1:10">
      <c r="A715" t="s">
        <v>792</v>
      </c>
      <c r="C715">
        <v>5.0000000000000001E-3</v>
      </c>
      <c r="D715">
        <v>0.2</v>
      </c>
      <c r="E715">
        <v>5</v>
      </c>
      <c r="F715">
        <v>14</v>
      </c>
      <c r="H715">
        <v>4</v>
      </c>
      <c r="J715">
        <v>17</v>
      </c>
    </row>
    <row r="716" spans="1:10">
      <c r="A716" t="s">
        <v>793</v>
      </c>
    </row>
    <row r="717" spans="1:10">
      <c r="A717" t="s">
        <v>794</v>
      </c>
      <c r="D717">
        <v>0.2</v>
      </c>
      <c r="E717">
        <v>17</v>
      </c>
      <c r="F717">
        <v>20</v>
      </c>
      <c r="G717">
        <v>1</v>
      </c>
      <c r="H717">
        <v>10</v>
      </c>
      <c r="J717">
        <v>47</v>
      </c>
    </row>
    <row r="718" spans="1:10">
      <c r="A718" t="s">
        <v>795</v>
      </c>
      <c r="E718">
        <v>8</v>
      </c>
      <c r="F718">
        <v>24</v>
      </c>
      <c r="G718">
        <v>1</v>
      </c>
      <c r="H718">
        <v>5</v>
      </c>
      <c r="J718">
        <v>55</v>
      </c>
    </row>
    <row r="719" spans="1:10">
      <c r="A719" t="s">
        <v>796</v>
      </c>
      <c r="D719">
        <v>0.3</v>
      </c>
      <c r="E719">
        <v>8</v>
      </c>
      <c r="F719">
        <v>25</v>
      </c>
      <c r="H719">
        <v>2</v>
      </c>
      <c r="J719">
        <v>21</v>
      </c>
    </row>
    <row r="720" spans="1:10">
      <c r="A720" t="s">
        <v>797</v>
      </c>
      <c r="E720">
        <v>6</v>
      </c>
      <c r="F720">
        <v>26</v>
      </c>
      <c r="G720">
        <v>1</v>
      </c>
      <c r="H720">
        <v>8</v>
      </c>
      <c r="J720">
        <v>50</v>
      </c>
    </row>
    <row r="721" spans="1:10">
      <c r="A721" t="s">
        <v>798</v>
      </c>
      <c r="D721">
        <v>0.2</v>
      </c>
      <c r="E721">
        <v>3</v>
      </c>
      <c r="F721">
        <v>23</v>
      </c>
      <c r="H721">
        <v>10</v>
      </c>
      <c r="J721">
        <v>49</v>
      </c>
    </row>
    <row r="722" spans="1:10">
      <c r="A722" t="s">
        <v>799</v>
      </c>
      <c r="C722">
        <v>2.5999999999999999E-2</v>
      </c>
      <c r="D722">
        <v>0.3</v>
      </c>
      <c r="E722">
        <v>5</v>
      </c>
      <c r="F722">
        <v>17</v>
      </c>
      <c r="G722">
        <v>1</v>
      </c>
      <c r="H722">
        <v>4</v>
      </c>
      <c r="J722">
        <v>38</v>
      </c>
    </row>
    <row r="723" spans="1:10">
      <c r="A723" t="s">
        <v>800</v>
      </c>
      <c r="E723">
        <v>8</v>
      </c>
      <c r="F723">
        <v>17</v>
      </c>
      <c r="H723">
        <v>4</v>
      </c>
      <c r="J723">
        <v>44</v>
      </c>
    </row>
    <row r="724" spans="1:10">
      <c r="A724" t="s">
        <v>801</v>
      </c>
      <c r="C724">
        <v>2.5000000000000001E-2</v>
      </c>
      <c r="D724">
        <v>0.3</v>
      </c>
      <c r="E724">
        <v>35</v>
      </c>
      <c r="F724">
        <v>14</v>
      </c>
      <c r="G724">
        <v>1</v>
      </c>
      <c r="H724">
        <v>17</v>
      </c>
      <c r="J724">
        <v>26</v>
      </c>
    </row>
    <row r="725" spans="1:10">
      <c r="A725" t="s">
        <v>802</v>
      </c>
      <c r="C725">
        <v>0.04</v>
      </c>
      <c r="D725">
        <v>0.5</v>
      </c>
      <c r="E725">
        <v>46</v>
      </c>
      <c r="F725">
        <v>11</v>
      </c>
      <c r="H725">
        <v>12</v>
      </c>
      <c r="J725">
        <v>31</v>
      </c>
    </row>
    <row r="726" spans="1:10">
      <c r="A726" t="s">
        <v>803</v>
      </c>
      <c r="C726">
        <v>4.2000000000000003E-2</v>
      </c>
      <c r="D726">
        <v>0.2</v>
      </c>
      <c r="E726">
        <v>56</v>
      </c>
      <c r="F726">
        <v>10</v>
      </c>
      <c r="H726">
        <v>13</v>
      </c>
      <c r="J726">
        <v>32</v>
      </c>
    </row>
    <row r="727" spans="1:10">
      <c r="A727" t="s">
        <v>804</v>
      </c>
      <c r="C727">
        <v>0.01</v>
      </c>
      <c r="E727">
        <v>19</v>
      </c>
      <c r="F727">
        <v>18</v>
      </c>
      <c r="H727">
        <v>16</v>
      </c>
      <c r="J727">
        <v>43</v>
      </c>
    </row>
    <row r="728" spans="1:10">
      <c r="A728" t="s">
        <v>805</v>
      </c>
      <c r="E728">
        <v>11</v>
      </c>
      <c r="F728">
        <v>16</v>
      </c>
      <c r="H728">
        <v>13</v>
      </c>
      <c r="J728">
        <v>41</v>
      </c>
    </row>
    <row r="729" spans="1:10">
      <c r="A729" t="s">
        <v>806</v>
      </c>
      <c r="E729">
        <v>5</v>
      </c>
      <c r="F729">
        <v>29</v>
      </c>
      <c r="H729">
        <v>6</v>
      </c>
      <c r="J729">
        <v>41</v>
      </c>
    </row>
    <row r="730" spans="1:10">
      <c r="A730" t="s">
        <v>807</v>
      </c>
      <c r="C730">
        <v>7.0000000000000001E-3</v>
      </c>
      <c r="D730">
        <v>0.2</v>
      </c>
      <c r="E730">
        <v>10</v>
      </c>
      <c r="F730">
        <v>37</v>
      </c>
      <c r="G730">
        <v>1</v>
      </c>
      <c r="H730">
        <v>6</v>
      </c>
      <c r="I730">
        <v>2</v>
      </c>
      <c r="J730">
        <v>52</v>
      </c>
    </row>
    <row r="731" spans="1:10">
      <c r="A731" t="s">
        <v>808</v>
      </c>
      <c r="C731">
        <v>6.0000000000000001E-3</v>
      </c>
      <c r="E731">
        <v>9</v>
      </c>
      <c r="F731">
        <v>16</v>
      </c>
      <c r="G731">
        <v>1</v>
      </c>
      <c r="H731">
        <v>10</v>
      </c>
      <c r="J731">
        <v>39</v>
      </c>
    </row>
    <row r="732" spans="1:10">
      <c r="A732" t="s">
        <v>809</v>
      </c>
      <c r="C732">
        <v>5.0000000000000001E-3</v>
      </c>
      <c r="E732">
        <v>10</v>
      </c>
      <c r="F732">
        <v>12</v>
      </c>
      <c r="H732">
        <v>14</v>
      </c>
      <c r="J732">
        <v>45</v>
      </c>
    </row>
    <row r="733" spans="1:10">
      <c r="A733" t="s">
        <v>810</v>
      </c>
      <c r="C733">
        <v>5.0000000000000001E-3</v>
      </c>
      <c r="E733">
        <v>13</v>
      </c>
      <c r="F733">
        <v>6</v>
      </c>
      <c r="G733">
        <v>1</v>
      </c>
      <c r="H733">
        <v>15</v>
      </c>
      <c r="J733">
        <v>23</v>
      </c>
    </row>
    <row r="734" spans="1:10">
      <c r="A734" t="s">
        <v>811</v>
      </c>
      <c r="C734">
        <v>5.0000000000000001E-3</v>
      </c>
      <c r="E734">
        <v>12</v>
      </c>
      <c r="F734">
        <v>10</v>
      </c>
      <c r="H734">
        <v>14</v>
      </c>
      <c r="J734">
        <v>26</v>
      </c>
    </row>
    <row r="735" spans="1:10">
      <c r="A735" t="s">
        <v>812</v>
      </c>
      <c r="E735">
        <v>10</v>
      </c>
      <c r="F735">
        <v>15</v>
      </c>
      <c r="G735">
        <v>1</v>
      </c>
      <c r="H735">
        <v>13</v>
      </c>
      <c r="J735">
        <v>39</v>
      </c>
    </row>
    <row r="736" spans="1:10">
      <c r="A736" t="s">
        <v>813</v>
      </c>
      <c r="E736">
        <v>12</v>
      </c>
      <c r="F736">
        <v>9</v>
      </c>
      <c r="G736">
        <v>1</v>
      </c>
      <c r="H736">
        <v>10</v>
      </c>
      <c r="J736">
        <v>32</v>
      </c>
    </row>
    <row r="737" spans="1:10">
      <c r="A737" t="s">
        <v>814</v>
      </c>
      <c r="C737">
        <v>5.0000000000000001E-3</v>
      </c>
      <c r="D737">
        <v>0.3</v>
      </c>
      <c r="E737">
        <v>11</v>
      </c>
      <c r="F737">
        <v>15</v>
      </c>
      <c r="G737">
        <v>1</v>
      </c>
      <c r="H737">
        <v>9</v>
      </c>
      <c r="J737">
        <v>40</v>
      </c>
    </row>
    <row r="738" spans="1:10">
      <c r="A738" t="s">
        <v>815</v>
      </c>
      <c r="E738">
        <v>9</v>
      </c>
      <c r="F738">
        <v>15</v>
      </c>
      <c r="G738">
        <v>1</v>
      </c>
      <c r="H738">
        <v>7</v>
      </c>
      <c r="I738">
        <v>2</v>
      </c>
      <c r="J738">
        <v>44</v>
      </c>
    </row>
    <row r="739" spans="1:10">
      <c r="A739" t="s">
        <v>816</v>
      </c>
      <c r="E739">
        <v>11</v>
      </c>
      <c r="F739">
        <v>18</v>
      </c>
      <c r="G739">
        <v>1</v>
      </c>
      <c r="H739">
        <v>7</v>
      </c>
      <c r="J739">
        <v>45</v>
      </c>
    </row>
    <row r="740" spans="1:10">
      <c r="A740" t="s">
        <v>817</v>
      </c>
      <c r="D740">
        <v>0.2</v>
      </c>
      <c r="E740">
        <v>9</v>
      </c>
      <c r="F740">
        <v>13</v>
      </c>
      <c r="G740">
        <v>1</v>
      </c>
      <c r="H740">
        <v>9</v>
      </c>
      <c r="J740">
        <v>43</v>
      </c>
    </row>
    <row r="741" spans="1:10">
      <c r="A741" t="s">
        <v>818</v>
      </c>
      <c r="E741">
        <v>10</v>
      </c>
      <c r="F741">
        <v>20</v>
      </c>
      <c r="G741">
        <v>1</v>
      </c>
      <c r="H741">
        <v>9</v>
      </c>
      <c r="J741">
        <v>48</v>
      </c>
    </row>
    <row r="742" spans="1:10">
      <c r="A742" t="s">
        <v>819</v>
      </c>
      <c r="E742">
        <v>12</v>
      </c>
      <c r="F742">
        <v>17</v>
      </c>
      <c r="G742">
        <v>1</v>
      </c>
      <c r="H742">
        <v>11</v>
      </c>
      <c r="J742">
        <v>41</v>
      </c>
    </row>
    <row r="743" spans="1:10">
      <c r="A743" t="s">
        <v>820</v>
      </c>
      <c r="C743">
        <v>6.0000000000000001E-3</v>
      </c>
      <c r="E743">
        <v>4</v>
      </c>
      <c r="F743">
        <v>12</v>
      </c>
      <c r="H743">
        <v>6</v>
      </c>
      <c r="J743">
        <v>16</v>
      </c>
    </row>
    <row r="744" spans="1:10">
      <c r="A744" t="s">
        <v>821</v>
      </c>
      <c r="C744">
        <v>5.0000000000000001E-3</v>
      </c>
      <c r="E744">
        <v>11</v>
      </c>
      <c r="F744">
        <v>16</v>
      </c>
      <c r="G744">
        <v>2</v>
      </c>
      <c r="H744">
        <v>13</v>
      </c>
      <c r="J744">
        <v>40</v>
      </c>
    </row>
    <row r="745" spans="1:10">
      <c r="A745" t="s">
        <v>822</v>
      </c>
      <c r="E745">
        <v>10</v>
      </c>
      <c r="F745">
        <v>21</v>
      </c>
      <c r="G745">
        <v>1</v>
      </c>
      <c r="H745">
        <v>11</v>
      </c>
      <c r="J745">
        <v>45</v>
      </c>
    </row>
    <row r="746" spans="1:10">
      <c r="A746" t="s">
        <v>823</v>
      </c>
      <c r="E746">
        <v>10</v>
      </c>
      <c r="F746">
        <v>22</v>
      </c>
      <c r="G746">
        <v>1</v>
      </c>
      <c r="H746">
        <v>7</v>
      </c>
      <c r="J746">
        <v>99</v>
      </c>
    </row>
    <row r="747" spans="1:10">
      <c r="A747" t="s">
        <v>824</v>
      </c>
      <c r="C747">
        <v>1.0999999999999999E-2</v>
      </c>
      <c r="E747">
        <v>5</v>
      </c>
      <c r="F747">
        <v>12</v>
      </c>
      <c r="G747">
        <v>1</v>
      </c>
      <c r="H747">
        <v>7</v>
      </c>
      <c r="J747">
        <v>21</v>
      </c>
    </row>
    <row r="748" spans="1:10">
      <c r="A748" t="s">
        <v>825</v>
      </c>
      <c r="C748">
        <v>6.0000000000000001E-3</v>
      </c>
      <c r="E748">
        <v>95</v>
      </c>
      <c r="F748">
        <v>40</v>
      </c>
      <c r="G748">
        <v>1</v>
      </c>
      <c r="H748">
        <v>7</v>
      </c>
      <c r="J748">
        <v>41</v>
      </c>
    </row>
    <row r="749" spans="1:10">
      <c r="A749" t="s">
        <v>826</v>
      </c>
      <c r="C749">
        <v>6.0000000000000001E-3</v>
      </c>
      <c r="E749">
        <v>14</v>
      </c>
      <c r="F749">
        <v>26</v>
      </c>
      <c r="G749">
        <v>1</v>
      </c>
      <c r="H749">
        <v>7</v>
      </c>
      <c r="I749">
        <v>2</v>
      </c>
      <c r="J749">
        <v>42</v>
      </c>
    </row>
    <row r="750" spans="1:10">
      <c r="A750" t="s">
        <v>827</v>
      </c>
      <c r="C750">
        <v>6.0000000000000001E-3</v>
      </c>
      <c r="D750">
        <v>0.3</v>
      </c>
      <c r="E750">
        <v>2</v>
      </c>
      <c r="F750">
        <v>16</v>
      </c>
      <c r="H750">
        <v>4</v>
      </c>
      <c r="J750">
        <v>13</v>
      </c>
    </row>
    <row r="751" spans="1:10">
      <c r="A751" t="s">
        <v>828</v>
      </c>
      <c r="E751">
        <v>7</v>
      </c>
      <c r="F751">
        <v>15</v>
      </c>
      <c r="G751">
        <v>1</v>
      </c>
      <c r="H751">
        <v>11</v>
      </c>
      <c r="J751">
        <v>31</v>
      </c>
    </row>
    <row r="752" spans="1:10">
      <c r="A752" t="s">
        <v>829</v>
      </c>
      <c r="E752">
        <v>8</v>
      </c>
      <c r="F752">
        <v>37</v>
      </c>
      <c r="H752">
        <v>7</v>
      </c>
      <c r="J752">
        <v>56</v>
      </c>
    </row>
    <row r="753" spans="1:10">
      <c r="A753" t="s">
        <v>830</v>
      </c>
      <c r="C753">
        <v>5.0000000000000001E-3</v>
      </c>
      <c r="E753">
        <v>5</v>
      </c>
      <c r="F753">
        <v>40</v>
      </c>
      <c r="H753">
        <v>4</v>
      </c>
      <c r="J753">
        <v>46</v>
      </c>
    </row>
    <row r="754" spans="1:10">
      <c r="A754" t="s">
        <v>831</v>
      </c>
      <c r="E754">
        <v>11</v>
      </c>
      <c r="F754">
        <v>19</v>
      </c>
      <c r="G754">
        <v>1</v>
      </c>
      <c r="H754">
        <v>7</v>
      </c>
      <c r="J754">
        <v>40</v>
      </c>
    </row>
    <row r="755" spans="1:10">
      <c r="A755" t="s">
        <v>832</v>
      </c>
      <c r="C755">
        <v>5.0000000000000001E-3</v>
      </c>
      <c r="J755">
        <v>2</v>
      </c>
    </row>
    <row r="756" spans="1:10">
      <c r="A756" t="s">
        <v>833</v>
      </c>
      <c r="C756">
        <v>5.0000000000000001E-3</v>
      </c>
      <c r="E756">
        <v>5</v>
      </c>
      <c r="F756">
        <v>16</v>
      </c>
      <c r="G756">
        <v>1</v>
      </c>
      <c r="H756">
        <v>9</v>
      </c>
      <c r="J756">
        <v>35</v>
      </c>
    </row>
    <row r="757" spans="1:10">
      <c r="A757" t="s">
        <v>834</v>
      </c>
      <c r="D757">
        <v>0.3</v>
      </c>
      <c r="E757">
        <v>15</v>
      </c>
      <c r="F757">
        <v>19</v>
      </c>
      <c r="G757">
        <v>1</v>
      </c>
      <c r="H757">
        <v>13</v>
      </c>
      <c r="J757">
        <v>43</v>
      </c>
    </row>
    <row r="758" spans="1:10">
      <c r="A758" t="s">
        <v>835</v>
      </c>
      <c r="D758">
        <v>0.3</v>
      </c>
      <c r="E758">
        <v>52</v>
      </c>
      <c r="F758">
        <v>35</v>
      </c>
      <c r="G758">
        <v>1</v>
      </c>
      <c r="H758">
        <v>9</v>
      </c>
      <c r="I758">
        <v>2</v>
      </c>
      <c r="J758">
        <v>79</v>
      </c>
    </row>
    <row r="759" spans="1:10">
      <c r="A759" t="s">
        <v>836</v>
      </c>
      <c r="D759">
        <v>0.3</v>
      </c>
      <c r="E759">
        <v>17</v>
      </c>
      <c r="F759">
        <v>23</v>
      </c>
      <c r="G759">
        <v>1</v>
      </c>
      <c r="H759">
        <v>10</v>
      </c>
      <c r="J759">
        <v>45</v>
      </c>
    </row>
    <row r="760" spans="1:10">
      <c r="A760" t="s">
        <v>837</v>
      </c>
      <c r="E760">
        <v>8</v>
      </c>
      <c r="F760">
        <v>38</v>
      </c>
      <c r="G760">
        <v>1</v>
      </c>
      <c r="H760">
        <v>14</v>
      </c>
      <c r="I760">
        <v>2</v>
      </c>
      <c r="J760">
        <v>77</v>
      </c>
    </row>
    <row r="761" spans="1:10">
      <c r="A761" t="s">
        <v>838</v>
      </c>
      <c r="C761">
        <v>6.0000000000000001E-3</v>
      </c>
      <c r="E761">
        <v>10</v>
      </c>
      <c r="F761">
        <v>23</v>
      </c>
      <c r="G761">
        <v>1</v>
      </c>
      <c r="H761">
        <v>9</v>
      </c>
      <c r="I761">
        <v>2</v>
      </c>
      <c r="J761">
        <v>46</v>
      </c>
    </row>
    <row r="762" spans="1:10">
      <c r="A762" t="s">
        <v>839</v>
      </c>
      <c r="D762">
        <v>0.4</v>
      </c>
      <c r="E762">
        <v>11</v>
      </c>
      <c r="F762">
        <v>22</v>
      </c>
      <c r="G762">
        <v>1</v>
      </c>
      <c r="H762">
        <v>11</v>
      </c>
      <c r="I762">
        <v>2</v>
      </c>
      <c r="J762">
        <v>49</v>
      </c>
    </row>
    <row r="763" spans="1:10">
      <c r="A763" t="s">
        <v>840</v>
      </c>
      <c r="C763">
        <v>6.0000000000000001E-3</v>
      </c>
      <c r="D763">
        <v>0.3</v>
      </c>
      <c r="E763">
        <v>15</v>
      </c>
      <c r="F763">
        <v>21</v>
      </c>
      <c r="G763">
        <v>1</v>
      </c>
      <c r="H763">
        <v>12</v>
      </c>
      <c r="I763">
        <v>2</v>
      </c>
      <c r="J763">
        <v>48</v>
      </c>
    </row>
    <row r="764" spans="1:10">
      <c r="A764" t="s">
        <v>841</v>
      </c>
      <c r="C764">
        <v>5.0000000000000001E-3</v>
      </c>
      <c r="D764">
        <v>0.5</v>
      </c>
      <c r="E764">
        <v>9</v>
      </c>
      <c r="F764">
        <v>45</v>
      </c>
      <c r="G764">
        <v>1</v>
      </c>
      <c r="H764">
        <v>8</v>
      </c>
      <c r="J764">
        <v>37</v>
      </c>
    </row>
    <row r="765" spans="1:10">
      <c r="A765" t="s">
        <v>842</v>
      </c>
      <c r="D765">
        <v>0.4</v>
      </c>
      <c r="E765">
        <v>7</v>
      </c>
      <c r="F765">
        <v>36</v>
      </c>
      <c r="G765">
        <v>1</v>
      </c>
      <c r="H765">
        <v>7</v>
      </c>
      <c r="J765">
        <v>30</v>
      </c>
    </row>
    <row r="766" spans="1:10">
      <c r="A766" t="s">
        <v>843</v>
      </c>
      <c r="D766">
        <v>0.3</v>
      </c>
      <c r="E766">
        <v>12</v>
      </c>
      <c r="F766">
        <v>20</v>
      </c>
      <c r="G766">
        <v>1</v>
      </c>
      <c r="H766">
        <v>11</v>
      </c>
      <c r="I766">
        <v>2</v>
      </c>
      <c r="J766">
        <v>55</v>
      </c>
    </row>
    <row r="767" spans="1:10">
      <c r="A767" t="s">
        <v>844</v>
      </c>
      <c r="D767">
        <v>0.4</v>
      </c>
      <c r="E767">
        <v>9</v>
      </c>
      <c r="F767">
        <v>13</v>
      </c>
      <c r="G767">
        <v>1</v>
      </c>
      <c r="H767">
        <v>9</v>
      </c>
      <c r="J767">
        <v>38</v>
      </c>
    </row>
    <row r="768" spans="1:10">
      <c r="A768" t="s">
        <v>845</v>
      </c>
      <c r="D768">
        <v>0.4</v>
      </c>
      <c r="E768">
        <v>11</v>
      </c>
      <c r="F768">
        <v>16</v>
      </c>
      <c r="G768">
        <v>1</v>
      </c>
      <c r="H768">
        <v>13</v>
      </c>
      <c r="J768">
        <v>40</v>
      </c>
    </row>
    <row r="769" spans="1:10">
      <c r="A769" t="s">
        <v>846</v>
      </c>
      <c r="D769">
        <v>0.3</v>
      </c>
      <c r="E769">
        <v>14</v>
      </c>
      <c r="F769">
        <v>23</v>
      </c>
      <c r="G769">
        <v>1</v>
      </c>
      <c r="H769">
        <v>12</v>
      </c>
      <c r="J769">
        <v>43</v>
      </c>
    </row>
    <row r="770" spans="1:10">
      <c r="A770" t="s">
        <v>847</v>
      </c>
      <c r="D770">
        <v>0.3</v>
      </c>
      <c r="E770">
        <v>11</v>
      </c>
      <c r="F770">
        <v>17</v>
      </c>
      <c r="G770">
        <v>1</v>
      </c>
      <c r="H770">
        <v>9</v>
      </c>
      <c r="I770">
        <v>2</v>
      </c>
      <c r="J770">
        <v>48</v>
      </c>
    </row>
    <row r="771" spans="1:10">
      <c r="A771" t="s">
        <v>848</v>
      </c>
      <c r="D771">
        <v>0.2</v>
      </c>
      <c r="E771">
        <v>14</v>
      </c>
      <c r="F771">
        <v>14</v>
      </c>
      <c r="G771">
        <v>1</v>
      </c>
      <c r="H771">
        <v>12</v>
      </c>
      <c r="I771">
        <v>2</v>
      </c>
      <c r="J771">
        <v>46</v>
      </c>
    </row>
    <row r="772" spans="1:10">
      <c r="A772" t="s">
        <v>849</v>
      </c>
      <c r="E772">
        <v>7</v>
      </c>
      <c r="F772">
        <v>14</v>
      </c>
      <c r="G772">
        <v>1</v>
      </c>
      <c r="H772">
        <v>17</v>
      </c>
      <c r="J772">
        <v>75</v>
      </c>
    </row>
    <row r="773" spans="1:10">
      <c r="A773" t="s">
        <v>850</v>
      </c>
      <c r="D773">
        <v>0.2</v>
      </c>
      <c r="E773">
        <v>4</v>
      </c>
      <c r="F773">
        <v>13</v>
      </c>
      <c r="G773">
        <v>1</v>
      </c>
      <c r="H773">
        <v>5</v>
      </c>
      <c r="J773">
        <v>50</v>
      </c>
    </row>
    <row r="774" spans="1:10">
      <c r="A774" t="s">
        <v>851</v>
      </c>
      <c r="D774">
        <v>0.2</v>
      </c>
      <c r="E774">
        <v>8</v>
      </c>
      <c r="F774">
        <v>13</v>
      </c>
      <c r="G774">
        <v>1</v>
      </c>
      <c r="H774">
        <v>7</v>
      </c>
      <c r="J774">
        <v>60</v>
      </c>
    </row>
    <row r="775" spans="1:10">
      <c r="A775" t="s">
        <v>852</v>
      </c>
      <c r="D775">
        <v>0.2</v>
      </c>
      <c r="E775">
        <v>8</v>
      </c>
      <c r="F775">
        <v>19</v>
      </c>
      <c r="G775">
        <v>1</v>
      </c>
      <c r="H775">
        <v>6</v>
      </c>
      <c r="J775">
        <v>70</v>
      </c>
    </row>
    <row r="776" spans="1:10">
      <c r="A776" t="s">
        <v>853</v>
      </c>
      <c r="D776">
        <v>0.2</v>
      </c>
      <c r="E776">
        <v>7</v>
      </c>
      <c r="F776">
        <v>18</v>
      </c>
      <c r="G776">
        <v>1</v>
      </c>
      <c r="H776">
        <v>7</v>
      </c>
      <c r="J776">
        <v>67</v>
      </c>
    </row>
    <row r="777" spans="1:10">
      <c r="A777" t="s">
        <v>854</v>
      </c>
      <c r="E777">
        <v>12</v>
      </c>
      <c r="F777">
        <v>20</v>
      </c>
      <c r="G777">
        <v>1</v>
      </c>
      <c r="H777">
        <v>8</v>
      </c>
      <c r="J777">
        <v>94</v>
      </c>
    </row>
    <row r="778" spans="1:10">
      <c r="A778" t="s">
        <v>855</v>
      </c>
      <c r="E778">
        <v>7</v>
      </c>
      <c r="F778">
        <v>27</v>
      </c>
      <c r="G778">
        <v>1</v>
      </c>
      <c r="H778">
        <v>4</v>
      </c>
      <c r="J778">
        <v>71</v>
      </c>
    </row>
    <row r="779" spans="1:10">
      <c r="A779" t="s">
        <v>856</v>
      </c>
      <c r="E779">
        <v>5</v>
      </c>
      <c r="F779">
        <v>17</v>
      </c>
      <c r="H779">
        <v>5</v>
      </c>
      <c r="J779">
        <v>41</v>
      </c>
    </row>
    <row r="780" spans="1:10">
      <c r="A780" t="s">
        <v>857</v>
      </c>
      <c r="E780">
        <v>7</v>
      </c>
      <c r="F780">
        <v>29</v>
      </c>
      <c r="H780">
        <v>4</v>
      </c>
      <c r="J780">
        <v>50</v>
      </c>
    </row>
    <row r="781" spans="1:10">
      <c r="A781" t="s">
        <v>858</v>
      </c>
      <c r="E781">
        <v>6</v>
      </c>
      <c r="F781">
        <v>12</v>
      </c>
      <c r="G781">
        <v>1</v>
      </c>
      <c r="H781">
        <v>10</v>
      </c>
      <c r="J781">
        <v>38</v>
      </c>
    </row>
    <row r="782" spans="1:10">
      <c r="A782" t="s">
        <v>859</v>
      </c>
      <c r="C782">
        <v>6.0000000000000001E-3</v>
      </c>
      <c r="D782">
        <v>0.2</v>
      </c>
      <c r="E782">
        <v>5</v>
      </c>
      <c r="F782">
        <v>27</v>
      </c>
      <c r="G782">
        <v>1</v>
      </c>
      <c r="H782">
        <v>15</v>
      </c>
      <c r="J782">
        <v>43</v>
      </c>
    </row>
    <row r="783" spans="1:10">
      <c r="A783" t="s">
        <v>860</v>
      </c>
      <c r="D783">
        <v>0.2</v>
      </c>
      <c r="E783">
        <v>4</v>
      </c>
      <c r="F783">
        <v>18</v>
      </c>
      <c r="G783">
        <v>1</v>
      </c>
      <c r="H783">
        <v>28</v>
      </c>
      <c r="J783">
        <v>38</v>
      </c>
    </row>
    <row r="784" spans="1:10">
      <c r="A784" t="s">
        <v>861</v>
      </c>
      <c r="E784">
        <v>5</v>
      </c>
      <c r="F784">
        <v>17</v>
      </c>
      <c r="G784">
        <v>1</v>
      </c>
      <c r="H784">
        <v>29</v>
      </c>
      <c r="J784">
        <v>42</v>
      </c>
    </row>
    <row r="785" spans="1:10">
      <c r="A785" t="s">
        <v>862</v>
      </c>
      <c r="E785">
        <v>7</v>
      </c>
      <c r="F785">
        <v>34</v>
      </c>
      <c r="G785">
        <v>1</v>
      </c>
      <c r="H785">
        <v>5</v>
      </c>
      <c r="J785">
        <v>47</v>
      </c>
    </row>
    <row r="786" spans="1:10">
      <c r="A786" t="s">
        <v>863</v>
      </c>
      <c r="E786">
        <v>8</v>
      </c>
      <c r="F786">
        <v>18</v>
      </c>
      <c r="G786">
        <v>1</v>
      </c>
      <c r="H786">
        <v>21</v>
      </c>
      <c r="J786">
        <v>40</v>
      </c>
    </row>
    <row r="787" spans="1:10">
      <c r="A787" t="s">
        <v>864</v>
      </c>
      <c r="E787">
        <v>6</v>
      </c>
      <c r="F787">
        <v>10</v>
      </c>
      <c r="H787">
        <v>13</v>
      </c>
      <c r="J787">
        <v>36</v>
      </c>
    </row>
    <row r="788" spans="1:10">
      <c r="A788" t="s">
        <v>865</v>
      </c>
      <c r="C788">
        <v>8.9999999999999993E-3</v>
      </c>
      <c r="E788">
        <v>3</v>
      </c>
      <c r="F788">
        <v>19</v>
      </c>
      <c r="H788">
        <v>13</v>
      </c>
      <c r="J788">
        <v>46</v>
      </c>
    </row>
    <row r="789" spans="1:10">
      <c r="A789" t="s">
        <v>866</v>
      </c>
      <c r="E789">
        <v>5</v>
      </c>
      <c r="F789">
        <v>22</v>
      </c>
      <c r="H789">
        <v>9</v>
      </c>
      <c r="J789">
        <v>50</v>
      </c>
    </row>
    <row r="790" spans="1:10">
      <c r="A790" t="s">
        <v>867</v>
      </c>
      <c r="C790">
        <v>6.0000000000000001E-3</v>
      </c>
      <c r="E790">
        <v>8</v>
      </c>
      <c r="F790">
        <v>17</v>
      </c>
      <c r="H790">
        <v>11</v>
      </c>
      <c r="J790">
        <v>54</v>
      </c>
    </row>
    <row r="791" spans="1:10">
      <c r="A791" t="s">
        <v>868</v>
      </c>
      <c r="E791">
        <v>6</v>
      </c>
      <c r="F791">
        <v>20</v>
      </c>
      <c r="H791">
        <v>9</v>
      </c>
      <c r="J791">
        <v>50</v>
      </c>
    </row>
    <row r="792" spans="1:10">
      <c r="A792" t="s">
        <v>869</v>
      </c>
      <c r="E792">
        <v>8</v>
      </c>
      <c r="F792">
        <v>10</v>
      </c>
      <c r="G792">
        <v>1</v>
      </c>
      <c r="H792">
        <v>10</v>
      </c>
      <c r="J792">
        <v>45</v>
      </c>
    </row>
    <row r="793" spans="1:10">
      <c r="A793" t="s">
        <v>870</v>
      </c>
      <c r="E793">
        <v>10</v>
      </c>
      <c r="F793">
        <v>19</v>
      </c>
      <c r="G793">
        <v>1</v>
      </c>
      <c r="H793">
        <v>11</v>
      </c>
      <c r="J793">
        <v>52</v>
      </c>
    </row>
    <row r="794" spans="1:10">
      <c r="A794" t="s">
        <v>871</v>
      </c>
      <c r="J794">
        <v>3</v>
      </c>
    </row>
    <row r="795" spans="1:10">
      <c r="A795" t="s">
        <v>872</v>
      </c>
      <c r="E795">
        <v>6</v>
      </c>
      <c r="F795">
        <v>15</v>
      </c>
      <c r="G795">
        <v>1</v>
      </c>
      <c r="H795">
        <v>7</v>
      </c>
      <c r="J795">
        <v>25</v>
      </c>
    </row>
    <row r="796" spans="1:10">
      <c r="A796" t="s">
        <v>873</v>
      </c>
      <c r="E796">
        <v>8</v>
      </c>
      <c r="F796">
        <v>40</v>
      </c>
      <c r="G796">
        <v>1</v>
      </c>
      <c r="H796">
        <v>4</v>
      </c>
      <c r="J796">
        <v>50</v>
      </c>
    </row>
    <row r="797" spans="1:10">
      <c r="A797" t="s">
        <v>874</v>
      </c>
      <c r="E797">
        <v>5</v>
      </c>
      <c r="F797">
        <v>14</v>
      </c>
      <c r="G797">
        <v>1</v>
      </c>
      <c r="H797">
        <v>12</v>
      </c>
      <c r="J797">
        <v>26</v>
      </c>
    </row>
    <row r="798" spans="1:10">
      <c r="A798" t="s">
        <v>875</v>
      </c>
      <c r="E798">
        <v>9</v>
      </c>
      <c r="F798">
        <v>12</v>
      </c>
      <c r="H798">
        <v>9</v>
      </c>
      <c r="J798">
        <v>95</v>
      </c>
    </row>
    <row r="799" spans="1:10">
      <c r="A799" t="s">
        <v>876</v>
      </c>
      <c r="E799">
        <v>12</v>
      </c>
      <c r="F799">
        <v>16</v>
      </c>
      <c r="G799">
        <v>1</v>
      </c>
      <c r="H799">
        <v>11</v>
      </c>
      <c r="J799">
        <v>44</v>
      </c>
    </row>
    <row r="800" spans="1:10">
      <c r="A800" t="s">
        <v>877</v>
      </c>
      <c r="E800">
        <v>9</v>
      </c>
      <c r="F800">
        <v>11</v>
      </c>
      <c r="G800">
        <v>1</v>
      </c>
      <c r="H800">
        <v>13</v>
      </c>
      <c r="J800">
        <v>34</v>
      </c>
    </row>
    <row r="801" spans="1:10">
      <c r="A801" t="s">
        <v>878</v>
      </c>
      <c r="E801">
        <v>13</v>
      </c>
      <c r="F801">
        <v>15</v>
      </c>
      <c r="G801">
        <v>1</v>
      </c>
      <c r="H801">
        <v>9</v>
      </c>
      <c r="J801">
        <v>46</v>
      </c>
    </row>
    <row r="802" spans="1:10">
      <c r="A802" t="s">
        <v>879</v>
      </c>
      <c r="E802">
        <v>6</v>
      </c>
      <c r="F802">
        <v>36</v>
      </c>
      <c r="G802">
        <v>1</v>
      </c>
      <c r="H802">
        <v>4</v>
      </c>
      <c r="J802">
        <v>88</v>
      </c>
    </row>
    <row r="803" spans="1:10">
      <c r="A803" t="s">
        <v>880</v>
      </c>
      <c r="E803">
        <v>7</v>
      </c>
      <c r="F803">
        <v>17</v>
      </c>
      <c r="G803">
        <v>1</v>
      </c>
      <c r="H803">
        <v>7</v>
      </c>
      <c r="J803">
        <v>42</v>
      </c>
    </row>
    <row r="804" spans="1:10">
      <c r="A804" t="s">
        <v>881</v>
      </c>
      <c r="E804">
        <v>7</v>
      </c>
      <c r="F804">
        <v>18</v>
      </c>
      <c r="G804">
        <v>1</v>
      </c>
      <c r="H804">
        <v>8</v>
      </c>
      <c r="J804">
        <v>43</v>
      </c>
    </row>
    <row r="805" spans="1:10">
      <c r="A805" t="s">
        <v>882</v>
      </c>
      <c r="E805">
        <v>8</v>
      </c>
      <c r="F805">
        <v>13</v>
      </c>
      <c r="G805">
        <v>1</v>
      </c>
      <c r="H805">
        <v>6</v>
      </c>
      <c r="J805">
        <v>78</v>
      </c>
    </row>
    <row r="806" spans="1:10">
      <c r="A806" t="s">
        <v>883</v>
      </c>
      <c r="E806">
        <v>8</v>
      </c>
      <c r="F806">
        <v>11</v>
      </c>
      <c r="G806">
        <v>1</v>
      </c>
      <c r="H806">
        <v>10</v>
      </c>
      <c r="J806">
        <v>37</v>
      </c>
    </row>
    <row r="807" spans="1:10">
      <c r="A807" t="s">
        <v>884</v>
      </c>
      <c r="E807">
        <v>2</v>
      </c>
      <c r="F807">
        <v>19</v>
      </c>
      <c r="H807">
        <v>4</v>
      </c>
      <c r="J807">
        <v>11</v>
      </c>
    </row>
    <row r="808" spans="1:10">
      <c r="A808" t="s">
        <v>885</v>
      </c>
      <c r="E808">
        <v>2</v>
      </c>
      <c r="F808">
        <v>9</v>
      </c>
      <c r="H808">
        <v>7</v>
      </c>
      <c r="J808">
        <v>16</v>
      </c>
    </row>
    <row r="809" spans="1:10">
      <c r="A809" t="s">
        <v>886</v>
      </c>
      <c r="E809">
        <v>7</v>
      </c>
      <c r="F809">
        <v>13</v>
      </c>
      <c r="G809">
        <v>1</v>
      </c>
      <c r="H809">
        <v>9</v>
      </c>
      <c r="J809">
        <v>29</v>
      </c>
    </row>
    <row r="810" spans="1:10">
      <c r="A810" t="s">
        <v>887</v>
      </c>
      <c r="E810">
        <v>8</v>
      </c>
      <c r="F810">
        <v>11</v>
      </c>
      <c r="G810">
        <v>1</v>
      </c>
      <c r="H810">
        <v>6</v>
      </c>
      <c r="J810">
        <v>65</v>
      </c>
    </row>
    <row r="811" spans="1:10">
      <c r="A811" t="s">
        <v>888</v>
      </c>
      <c r="E811">
        <v>12</v>
      </c>
      <c r="F811">
        <v>16</v>
      </c>
      <c r="G811">
        <v>1</v>
      </c>
      <c r="H811">
        <v>8</v>
      </c>
      <c r="J811">
        <v>51</v>
      </c>
    </row>
    <row r="812" spans="1:10">
      <c r="A812" t="s">
        <v>889</v>
      </c>
      <c r="E812">
        <v>14</v>
      </c>
      <c r="F812">
        <v>18</v>
      </c>
      <c r="G812">
        <v>1</v>
      </c>
      <c r="H812">
        <v>9</v>
      </c>
      <c r="J812">
        <v>46</v>
      </c>
    </row>
    <row r="813" spans="1:10">
      <c r="A813" t="s">
        <v>890</v>
      </c>
      <c r="E813">
        <v>4</v>
      </c>
      <c r="F813">
        <v>20</v>
      </c>
      <c r="G813">
        <v>1</v>
      </c>
      <c r="H813">
        <v>5</v>
      </c>
      <c r="J813">
        <v>24</v>
      </c>
    </row>
    <row r="814" spans="1:10">
      <c r="A814" t="s">
        <v>891</v>
      </c>
      <c r="E814">
        <v>3</v>
      </c>
      <c r="F814">
        <v>20</v>
      </c>
      <c r="G814">
        <v>1</v>
      </c>
      <c r="H814">
        <v>5</v>
      </c>
      <c r="J814">
        <v>24</v>
      </c>
    </row>
    <row r="815" spans="1:10">
      <c r="A815" t="s">
        <v>892</v>
      </c>
      <c r="E815">
        <v>9</v>
      </c>
      <c r="F815">
        <v>11</v>
      </c>
      <c r="H815">
        <v>7</v>
      </c>
      <c r="J815">
        <v>51</v>
      </c>
    </row>
    <row r="816" spans="1:10">
      <c r="A816" t="s">
        <v>893</v>
      </c>
      <c r="E816">
        <v>9</v>
      </c>
      <c r="F816">
        <v>13</v>
      </c>
      <c r="H816">
        <v>7</v>
      </c>
      <c r="J816">
        <v>52</v>
      </c>
    </row>
    <row r="817" spans="1:10">
      <c r="A817" t="s">
        <v>894</v>
      </c>
      <c r="E817">
        <v>12</v>
      </c>
      <c r="F817">
        <v>12</v>
      </c>
      <c r="G817">
        <v>1</v>
      </c>
      <c r="H817">
        <v>8</v>
      </c>
      <c r="J817">
        <v>49</v>
      </c>
    </row>
    <row r="818" spans="1:10">
      <c r="A818" t="s">
        <v>895</v>
      </c>
      <c r="E818">
        <v>10</v>
      </c>
      <c r="F818">
        <v>10</v>
      </c>
      <c r="G818">
        <v>1</v>
      </c>
      <c r="H818">
        <v>11</v>
      </c>
      <c r="J818">
        <v>49</v>
      </c>
    </row>
    <row r="819" spans="1:10">
      <c r="A819" t="s">
        <v>896</v>
      </c>
      <c r="E819">
        <v>4</v>
      </c>
      <c r="F819">
        <v>6</v>
      </c>
      <c r="H819">
        <v>9</v>
      </c>
      <c r="J819">
        <v>51</v>
      </c>
    </row>
    <row r="820" spans="1:10">
      <c r="A820" t="s">
        <v>897</v>
      </c>
      <c r="E820">
        <v>13</v>
      </c>
      <c r="F820">
        <v>26</v>
      </c>
      <c r="G820">
        <v>1</v>
      </c>
      <c r="H820">
        <v>9</v>
      </c>
      <c r="J820">
        <v>80</v>
      </c>
    </row>
    <row r="821" spans="1:10">
      <c r="A821" t="s">
        <v>898</v>
      </c>
      <c r="E821">
        <v>12</v>
      </c>
      <c r="F821">
        <v>15</v>
      </c>
      <c r="G821">
        <v>1</v>
      </c>
      <c r="H821">
        <v>11</v>
      </c>
      <c r="J821">
        <v>44</v>
      </c>
    </row>
    <row r="822" spans="1:10">
      <c r="A822" t="s">
        <v>899</v>
      </c>
      <c r="E822">
        <v>8</v>
      </c>
      <c r="F822">
        <v>13</v>
      </c>
      <c r="G822">
        <v>1</v>
      </c>
      <c r="H822">
        <v>10</v>
      </c>
      <c r="J822">
        <v>37</v>
      </c>
    </row>
    <row r="823" spans="1:10">
      <c r="A823" t="s">
        <v>900</v>
      </c>
      <c r="E823">
        <v>12</v>
      </c>
      <c r="F823">
        <v>10</v>
      </c>
      <c r="G823">
        <v>1</v>
      </c>
      <c r="H823">
        <v>11</v>
      </c>
      <c r="J823">
        <v>40</v>
      </c>
    </row>
    <row r="824" spans="1:10">
      <c r="A824" t="s">
        <v>901</v>
      </c>
      <c r="E824">
        <v>11</v>
      </c>
      <c r="F824">
        <v>10</v>
      </c>
      <c r="G824">
        <v>1</v>
      </c>
      <c r="H824">
        <v>11</v>
      </c>
      <c r="J824">
        <v>39</v>
      </c>
    </row>
    <row r="825" spans="1:10">
      <c r="A825" t="s">
        <v>902</v>
      </c>
      <c r="E825">
        <v>2</v>
      </c>
      <c r="F825">
        <v>4</v>
      </c>
      <c r="H825">
        <v>5</v>
      </c>
      <c r="J825">
        <v>21</v>
      </c>
    </row>
    <row r="826" spans="1:10">
      <c r="A826" t="s">
        <v>903</v>
      </c>
      <c r="E826">
        <v>8</v>
      </c>
      <c r="F826">
        <v>14</v>
      </c>
      <c r="H826">
        <v>8</v>
      </c>
      <c r="J826">
        <v>37</v>
      </c>
    </row>
    <row r="827" spans="1:10">
      <c r="A827" t="s">
        <v>904</v>
      </c>
      <c r="E827">
        <v>13</v>
      </c>
      <c r="F827">
        <v>14</v>
      </c>
      <c r="G827">
        <v>2</v>
      </c>
      <c r="H827">
        <v>10</v>
      </c>
      <c r="J827">
        <v>42</v>
      </c>
    </row>
    <row r="828" spans="1:10">
      <c r="A828" t="s">
        <v>905</v>
      </c>
      <c r="E828">
        <v>5</v>
      </c>
      <c r="F828">
        <v>9</v>
      </c>
      <c r="H828">
        <v>10</v>
      </c>
      <c r="J828">
        <v>36</v>
      </c>
    </row>
    <row r="829" spans="1:10">
      <c r="A829" t="s">
        <v>906</v>
      </c>
      <c r="E829">
        <v>5</v>
      </c>
      <c r="F829">
        <v>8</v>
      </c>
      <c r="H829">
        <v>9</v>
      </c>
      <c r="J829">
        <v>35</v>
      </c>
    </row>
    <row r="830" spans="1:10">
      <c r="A830" t="s">
        <v>907</v>
      </c>
      <c r="E830">
        <v>7</v>
      </c>
      <c r="F830">
        <v>12</v>
      </c>
      <c r="H830">
        <v>8</v>
      </c>
      <c r="J830">
        <v>38</v>
      </c>
    </row>
    <row r="831" spans="1:10">
      <c r="A831" t="s">
        <v>908</v>
      </c>
      <c r="E831">
        <v>5</v>
      </c>
      <c r="F831">
        <v>18</v>
      </c>
      <c r="H831">
        <v>7</v>
      </c>
      <c r="J831">
        <v>40</v>
      </c>
    </row>
    <row r="832" spans="1:10">
      <c r="A832" t="s">
        <v>909</v>
      </c>
      <c r="F832">
        <v>4</v>
      </c>
      <c r="H832">
        <v>3</v>
      </c>
      <c r="J832">
        <v>12</v>
      </c>
    </row>
    <row r="833" spans="1:10">
      <c r="A833" t="s">
        <v>910</v>
      </c>
      <c r="E833">
        <v>4</v>
      </c>
      <c r="F833">
        <v>8</v>
      </c>
      <c r="H833">
        <v>9</v>
      </c>
      <c r="J833">
        <v>30</v>
      </c>
    </row>
    <row r="834" spans="1:10">
      <c r="A834" t="s">
        <v>911</v>
      </c>
      <c r="J834">
        <v>2</v>
      </c>
    </row>
    <row r="835" spans="1:10">
      <c r="A835" t="s">
        <v>912</v>
      </c>
      <c r="E835">
        <v>4</v>
      </c>
      <c r="F835">
        <v>8</v>
      </c>
      <c r="H835">
        <v>8</v>
      </c>
      <c r="J835">
        <v>31</v>
      </c>
    </row>
    <row r="836" spans="1:10">
      <c r="A836" t="s">
        <v>913</v>
      </c>
      <c r="E836">
        <v>4</v>
      </c>
      <c r="F836">
        <v>10</v>
      </c>
      <c r="H836">
        <v>7</v>
      </c>
      <c r="J836">
        <v>32</v>
      </c>
    </row>
    <row r="837" spans="1:10">
      <c r="A837" t="s">
        <v>914</v>
      </c>
      <c r="E837">
        <v>5</v>
      </c>
      <c r="F837">
        <v>18</v>
      </c>
      <c r="H837">
        <v>8</v>
      </c>
      <c r="J837">
        <v>39</v>
      </c>
    </row>
    <row r="838" spans="1:10">
      <c r="A838" t="s">
        <v>915</v>
      </c>
      <c r="E838">
        <v>3</v>
      </c>
      <c r="F838">
        <v>11</v>
      </c>
      <c r="H838">
        <v>7</v>
      </c>
      <c r="J838">
        <v>22</v>
      </c>
    </row>
    <row r="839" spans="1:10">
      <c r="A839" t="s">
        <v>916</v>
      </c>
      <c r="E839">
        <v>6</v>
      </c>
      <c r="F839">
        <v>15</v>
      </c>
      <c r="H839">
        <v>6</v>
      </c>
      <c r="J839">
        <v>38</v>
      </c>
    </row>
    <row r="840" spans="1:10">
      <c r="A840" t="s">
        <v>917</v>
      </c>
      <c r="E840">
        <v>6</v>
      </c>
      <c r="F840">
        <v>15</v>
      </c>
      <c r="H840">
        <v>6</v>
      </c>
      <c r="J840">
        <v>59</v>
      </c>
    </row>
    <row r="841" spans="1:10">
      <c r="A841" t="s">
        <v>918</v>
      </c>
      <c r="E841">
        <v>8</v>
      </c>
      <c r="F841">
        <v>16</v>
      </c>
      <c r="H841">
        <v>6</v>
      </c>
      <c r="J841">
        <v>38</v>
      </c>
    </row>
    <row r="842" spans="1:10">
      <c r="A842" t="s">
        <v>919</v>
      </c>
      <c r="E842">
        <v>8</v>
      </c>
      <c r="F842">
        <v>21</v>
      </c>
      <c r="H842">
        <v>7</v>
      </c>
      <c r="J842">
        <v>43</v>
      </c>
    </row>
    <row r="843" spans="1:10">
      <c r="A843" t="s">
        <v>920</v>
      </c>
      <c r="C843">
        <v>5.0000000000000001E-3</v>
      </c>
      <c r="E843">
        <v>7</v>
      </c>
      <c r="F843">
        <v>14</v>
      </c>
      <c r="G843">
        <v>1</v>
      </c>
      <c r="H843">
        <v>8</v>
      </c>
      <c r="J843">
        <v>36</v>
      </c>
    </row>
    <row r="844" spans="1:10">
      <c r="A844" t="s">
        <v>921</v>
      </c>
      <c r="E844">
        <v>7</v>
      </c>
      <c r="F844">
        <v>15</v>
      </c>
      <c r="H844">
        <v>8</v>
      </c>
      <c r="J844">
        <v>37</v>
      </c>
    </row>
    <row r="845" spans="1:10">
      <c r="A845" t="s">
        <v>922</v>
      </c>
      <c r="E845">
        <v>7</v>
      </c>
      <c r="F845">
        <v>10</v>
      </c>
      <c r="G845">
        <v>1</v>
      </c>
      <c r="H845">
        <v>7</v>
      </c>
      <c r="J845">
        <v>33</v>
      </c>
    </row>
    <row r="846" spans="1:10">
      <c r="A846" t="s">
        <v>923</v>
      </c>
      <c r="E846">
        <v>10</v>
      </c>
      <c r="F846">
        <v>13</v>
      </c>
      <c r="G846">
        <v>1</v>
      </c>
      <c r="H846">
        <v>10</v>
      </c>
      <c r="J846">
        <v>45</v>
      </c>
    </row>
    <row r="847" spans="1:10">
      <c r="A847" t="s">
        <v>924</v>
      </c>
      <c r="F847">
        <v>3</v>
      </c>
      <c r="H847">
        <v>2</v>
      </c>
      <c r="J847">
        <v>9</v>
      </c>
    </row>
    <row r="848" spans="1:10">
      <c r="A848" t="s">
        <v>925</v>
      </c>
      <c r="E848">
        <v>9</v>
      </c>
      <c r="F848">
        <v>13</v>
      </c>
      <c r="G848">
        <v>1</v>
      </c>
      <c r="H848">
        <v>9</v>
      </c>
      <c r="J848">
        <v>39</v>
      </c>
    </row>
    <row r="849" spans="1:10">
      <c r="A849" t="s">
        <v>926</v>
      </c>
      <c r="C849">
        <v>5.0000000000000001E-3</v>
      </c>
      <c r="E849">
        <v>6</v>
      </c>
      <c r="F849">
        <v>13</v>
      </c>
      <c r="H849">
        <v>8</v>
      </c>
      <c r="J849">
        <v>32</v>
      </c>
    </row>
    <row r="850" spans="1:10">
      <c r="A850" t="s">
        <v>927</v>
      </c>
      <c r="E850">
        <v>12</v>
      </c>
      <c r="F850">
        <v>15</v>
      </c>
      <c r="H850">
        <v>8</v>
      </c>
      <c r="J850">
        <v>46</v>
      </c>
    </row>
    <row r="851" spans="1:10">
      <c r="A851" t="s">
        <v>928</v>
      </c>
      <c r="E851">
        <v>9</v>
      </c>
      <c r="F851">
        <v>8</v>
      </c>
      <c r="H851">
        <v>16</v>
      </c>
      <c r="J851">
        <v>27</v>
      </c>
    </row>
    <row r="852" spans="1:10">
      <c r="A852" t="s">
        <v>929</v>
      </c>
      <c r="E852">
        <v>11</v>
      </c>
      <c r="F852">
        <v>9</v>
      </c>
      <c r="G852">
        <v>1</v>
      </c>
      <c r="H852">
        <v>9</v>
      </c>
      <c r="J852">
        <v>37</v>
      </c>
    </row>
    <row r="853" spans="1:10">
      <c r="A853" t="s">
        <v>930</v>
      </c>
      <c r="E853">
        <v>8</v>
      </c>
      <c r="F853">
        <v>11</v>
      </c>
      <c r="H853">
        <v>9</v>
      </c>
      <c r="J853">
        <v>50</v>
      </c>
    </row>
    <row r="854" spans="1:10">
      <c r="A854" t="s">
        <v>931</v>
      </c>
      <c r="E854">
        <v>7</v>
      </c>
      <c r="F854">
        <v>11</v>
      </c>
      <c r="H854">
        <v>9</v>
      </c>
      <c r="J854">
        <v>51</v>
      </c>
    </row>
    <row r="855" spans="1:10">
      <c r="A855" t="s">
        <v>932</v>
      </c>
      <c r="E855">
        <v>16</v>
      </c>
      <c r="F855">
        <v>14</v>
      </c>
      <c r="H855">
        <v>9</v>
      </c>
      <c r="J855">
        <v>36</v>
      </c>
    </row>
    <row r="856" spans="1:10">
      <c r="A856" t="s">
        <v>933</v>
      </c>
      <c r="E856">
        <v>8</v>
      </c>
      <c r="F856">
        <v>5</v>
      </c>
      <c r="G856">
        <v>1</v>
      </c>
      <c r="H856">
        <v>10</v>
      </c>
      <c r="J856">
        <v>21</v>
      </c>
    </row>
    <row r="857" spans="1:10">
      <c r="A857" t="s">
        <v>934</v>
      </c>
      <c r="E857">
        <v>10</v>
      </c>
      <c r="F857">
        <v>11</v>
      </c>
      <c r="G857">
        <v>1</v>
      </c>
      <c r="H857">
        <v>9</v>
      </c>
      <c r="I857">
        <v>2</v>
      </c>
      <c r="J857">
        <v>42</v>
      </c>
    </row>
    <row r="858" spans="1:10">
      <c r="A858" t="s">
        <v>935</v>
      </c>
      <c r="E858">
        <v>10</v>
      </c>
      <c r="F858">
        <v>14</v>
      </c>
      <c r="G858">
        <v>1</v>
      </c>
      <c r="H858">
        <v>10</v>
      </c>
      <c r="J858">
        <v>61</v>
      </c>
    </row>
    <row r="859" spans="1:10">
      <c r="A859" t="s">
        <v>936</v>
      </c>
      <c r="E859">
        <v>7</v>
      </c>
      <c r="F859">
        <v>13</v>
      </c>
      <c r="G859">
        <v>1</v>
      </c>
      <c r="H859">
        <v>11</v>
      </c>
      <c r="I859">
        <v>2</v>
      </c>
      <c r="J859">
        <v>47</v>
      </c>
    </row>
    <row r="860" spans="1:10">
      <c r="A860" t="s">
        <v>937</v>
      </c>
      <c r="E860">
        <v>8</v>
      </c>
      <c r="F860">
        <v>10</v>
      </c>
      <c r="G860">
        <v>1</v>
      </c>
      <c r="H860">
        <v>9</v>
      </c>
      <c r="J860">
        <v>43</v>
      </c>
    </row>
    <row r="861" spans="1:10">
      <c r="A861" t="s">
        <v>938</v>
      </c>
      <c r="E861">
        <v>3</v>
      </c>
      <c r="F861">
        <v>9</v>
      </c>
      <c r="H861">
        <v>6</v>
      </c>
      <c r="J861">
        <v>57</v>
      </c>
    </row>
    <row r="862" spans="1:10">
      <c r="A862" t="s">
        <v>939</v>
      </c>
      <c r="E862">
        <v>6</v>
      </c>
      <c r="F862">
        <v>11</v>
      </c>
      <c r="G862">
        <v>1</v>
      </c>
      <c r="H862">
        <v>8</v>
      </c>
      <c r="J862">
        <v>36</v>
      </c>
    </row>
    <row r="863" spans="1:10">
      <c r="A863" t="s">
        <v>940</v>
      </c>
      <c r="E863">
        <v>10</v>
      </c>
      <c r="F863">
        <v>14</v>
      </c>
      <c r="G863">
        <v>2</v>
      </c>
      <c r="H863">
        <v>7</v>
      </c>
      <c r="I863">
        <v>3</v>
      </c>
      <c r="J863">
        <v>69</v>
      </c>
    </row>
    <row r="864" spans="1:10">
      <c r="A864" t="s">
        <v>941</v>
      </c>
      <c r="E864">
        <v>9</v>
      </c>
      <c r="F864">
        <v>14</v>
      </c>
      <c r="G864">
        <v>1</v>
      </c>
      <c r="H864">
        <v>9</v>
      </c>
      <c r="J864">
        <v>73</v>
      </c>
    </row>
    <row r="865" spans="1:10">
      <c r="A865" t="s">
        <v>942</v>
      </c>
      <c r="E865">
        <v>10</v>
      </c>
      <c r="F865">
        <v>12</v>
      </c>
      <c r="G865">
        <v>1</v>
      </c>
      <c r="H865">
        <v>9</v>
      </c>
      <c r="I865">
        <v>3</v>
      </c>
      <c r="J865">
        <v>42</v>
      </c>
    </row>
    <row r="866" spans="1:10">
      <c r="A866" t="s">
        <v>943</v>
      </c>
      <c r="D866">
        <v>0.2</v>
      </c>
      <c r="E866">
        <v>8</v>
      </c>
      <c r="F866">
        <v>28</v>
      </c>
      <c r="G866">
        <v>1</v>
      </c>
      <c r="H866">
        <v>7</v>
      </c>
      <c r="J866">
        <v>54</v>
      </c>
    </row>
    <row r="867" spans="1:10">
      <c r="A867" t="s">
        <v>944</v>
      </c>
      <c r="E867">
        <v>15</v>
      </c>
      <c r="F867">
        <v>10</v>
      </c>
      <c r="H867">
        <v>13</v>
      </c>
      <c r="I867">
        <v>3</v>
      </c>
      <c r="J867">
        <v>42</v>
      </c>
    </row>
    <row r="868" spans="1:10">
      <c r="A868" t="s">
        <v>945</v>
      </c>
      <c r="D868">
        <v>0.3</v>
      </c>
      <c r="E868">
        <v>12</v>
      </c>
      <c r="F868">
        <v>16</v>
      </c>
      <c r="G868">
        <v>1</v>
      </c>
      <c r="H868">
        <v>10</v>
      </c>
      <c r="I868">
        <v>2</v>
      </c>
      <c r="J868">
        <v>54</v>
      </c>
    </row>
    <row r="869" spans="1:10">
      <c r="A869" t="s">
        <v>946</v>
      </c>
      <c r="D869">
        <v>0.3</v>
      </c>
      <c r="E869">
        <v>11</v>
      </c>
      <c r="F869">
        <v>19</v>
      </c>
      <c r="G869">
        <v>1</v>
      </c>
      <c r="H869">
        <v>10</v>
      </c>
      <c r="I869">
        <v>3</v>
      </c>
      <c r="J869">
        <v>60</v>
      </c>
    </row>
    <row r="870" spans="1:10">
      <c r="A870" t="s">
        <v>947</v>
      </c>
      <c r="D870">
        <v>0.7</v>
      </c>
      <c r="E870">
        <v>6</v>
      </c>
      <c r="F870">
        <v>13</v>
      </c>
      <c r="G870">
        <v>1</v>
      </c>
      <c r="H870">
        <v>7</v>
      </c>
      <c r="J870">
        <v>47</v>
      </c>
    </row>
    <row r="871" spans="1:10">
      <c r="A871" t="s">
        <v>948</v>
      </c>
      <c r="D871">
        <v>0.5</v>
      </c>
      <c r="E871">
        <v>8</v>
      </c>
      <c r="F871">
        <v>16</v>
      </c>
      <c r="G871">
        <v>1</v>
      </c>
      <c r="H871">
        <v>10</v>
      </c>
      <c r="J871">
        <v>57</v>
      </c>
    </row>
    <row r="872" spans="1:10">
      <c r="A872" t="s">
        <v>949</v>
      </c>
      <c r="D872">
        <v>0.2</v>
      </c>
      <c r="E872">
        <v>12</v>
      </c>
      <c r="F872">
        <v>23</v>
      </c>
      <c r="G872">
        <v>1</v>
      </c>
      <c r="H872">
        <v>9</v>
      </c>
      <c r="I872">
        <v>3</v>
      </c>
      <c r="J872">
        <v>45</v>
      </c>
    </row>
    <row r="873" spans="1:10">
      <c r="A873" t="s">
        <v>950</v>
      </c>
      <c r="D873">
        <v>0.5</v>
      </c>
      <c r="E873">
        <v>8</v>
      </c>
      <c r="F873">
        <v>26</v>
      </c>
      <c r="G873">
        <v>1</v>
      </c>
      <c r="H873">
        <v>9</v>
      </c>
      <c r="I873">
        <v>2</v>
      </c>
      <c r="J873">
        <v>49</v>
      </c>
    </row>
    <row r="874" spans="1:10">
      <c r="A874" t="s">
        <v>951</v>
      </c>
    </row>
    <row r="875" spans="1:10">
      <c r="A875" t="s">
        <v>952</v>
      </c>
      <c r="D875">
        <v>0.5</v>
      </c>
      <c r="E875">
        <v>6</v>
      </c>
      <c r="F875">
        <v>16</v>
      </c>
      <c r="G875">
        <v>1</v>
      </c>
      <c r="H875">
        <v>9</v>
      </c>
      <c r="J875">
        <v>99</v>
      </c>
    </row>
    <row r="876" spans="1:10">
      <c r="A876" t="s">
        <v>953</v>
      </c>
      <c r="D876">
        <v>0.2</v>
      </c>
      <c r="E876">
        <v>9</v>
      </c>
      <c r="F876">
        <v>12</v>
      </c>
      <c r="G876">
        <v>1</v>
      </c>
      <c r="H876">
        <v>9</v>
      </c>
      <c r="J876">
        <v>46</v>
      </c>
    </row>
    <row r="877" spans="1:10">
      <c r="A877" t="s">
        <v>954</v>
      </c>
      <c r="D877">
        <v>0.9</v>
      </c>
      <c r="E877">
        <v>6</v>
      </c>
      <c r="F877">
        <v>9</v>
      </c>
      <c r="G877">
        <v>1</v>
      </c>
      <c r="H877">
        <v>7</v>
      </c>
      <c r="I877">
        <v>3</v>
      </c>
      <c r="J877">
        <v>30</v>
      </c>
    </row>
    <row r="878" spans="1:10">
      <c r="A878" t="s">
        <v>955</v>
      </c>
      <c r="D878">
        <v>0.3</v>
      </c>
      <c r="E878">
        <v>12</v>
      </c>
      <c r="F878">
        <v>16</v>
      </c>
      <c r="G878">
        <v>1</v>
      </c>
      <c r="H878">
        <v>10</v>
      </c>
      <c r="I878">
        <v>2</v>
      </c>
      <c r="J878">
        <v>42</v>
      </c>
    </row>
    <row r="879" spans="1:10">
      <c r="A879" t="s">
        <v>956</v>
      </c>
      <c r="D879">
        <v>0.9</v>
      </c>
      <c r="E879">
        <v>10</v>
      </c>
      <c r="F879">
        <v>14</v>
      </c>
      <c r="G879">
        <v>1</v>
      </c>
      <c r="H879">
        <v>9</v>
      </c>
      <c r="I879">
        <v>3</v>
      </c>
      <c r="J879">
        <v>53</v>
      </c>
    </row>
    <row r="880" spans="1:10">
      <c r="A880" t="s">
        <v>957</v>
      </c>
      <c r="D880">
        <v>0.2</v>
      </c>
      <c r="E880">
        <v>8</v>
      </c>
      <c r="F880">
        <v>12</v>
      </c>
      <c r="G880">
        <v>1</v>
      </c>
      <c r="H880">
        <v>7</v>
      </c>
      <c r="J880">
        <v>84</v>
      </c>
    </row>
    <row r="881" spans="1:10">
      <c r="A881" t="s">
        <v>958</v>
      </c>
      <c r="C881">
        <v>6.0000000000000001E-3</v>
      </c>
      <c r="D881">
        <v>0.8</v>
      </c>
      <c r="E881">
        <v>8</v>
      </c>
      <c r="F881">
        <v>13</v>
      </c>
      <c r="G881">
        <v>1</v>
      </c>
      <c r="H881">
        <v>9</v>
      </c>
      <c r="I881">
        <v>3</v>
      </c>
      <c r="J881">
        <v>85</v>
      </c>
    </row>
    <row r="882" spans="1:10">
      <c r="A882" t="s">
        <v>959</v>
      </c>
      <c r="D882">
        <v>0.5</v>
      </c>
      <c r="E882">
        <v>8</v>
      </c>
      <c r="F882">
        <v>11</v>
      </c>
      <c r="G882">
        <v>1</v>
      </c>
      <c r="H882">
        <v>7</v>
      </c>
      <c r="I882">
        <v>2</v>
      </c>
      <c r="J882">
        <v>53</v>
      </c>
    </row>
    <row r="883" spans="1:10">
      <c r="A883" t="s">
        <v>960</v>
      </c>
      <c r="D883">
        <v>0.5</v>
      </c>
      <c r="E883">
        <v>13</v>
      </c>
      <c r="F883">
        <v>13</v>
      </c>
      <c r="G883">
        <v>2</v>
      </c>
      <c r="H883">
        <v>10</v>
      </c>
      <c r="J883">
        <v>50</v>
      </c>
    </row>
    <row r="884" spans="1:10">
      <c r="A884" t="s">
        <v>961</v>
      </c>
      <c r="D884">
        <v>0.6</v>
      </c>
      <c r="E884">
        <v>11</v>
      </c>
      <c r="F884">
        <v>12</v>
      </c>
      <c r="G884">
        <v>1</v>
      </c>
      <c r="H884">
        <v>9</v>
      </c>
      <c r="I884">
        <v>2</v>
      </c>
      <c r="J884">
        <v>50</v>
      </c>
    </row>
    <row r="885" spans="1:10">
      <c r="A885" t="s">
        <v>962</v>
      </c>
      <c r="D885">
        <v>0.7</v>
      </c>
      <c r="E885">
        <v>5</v>
      </c>
      <c r="F885">
        <v>13</v>
      </c>
      <c r="G885">
        <v>1</v>
      </c>
      <c r="H885">
        <v>9</v>
      </c>
      <c r="I885">
        <v>3</v>
      </c>
      <c r="J885">
        <v>42</v>
      </c>
    </row>
    <row r="886" spans="1:10">
      <c r="A886" t="s">
        <v>963</v>
      </c>
      <c r="D886">
        <v>1.7</v>
      </c>
      <c r="E886">
        <v>9</v>
      </c>
      <c r="F886">
        <v>15</v>
      </c>
      <c r="G886">
        <v>2</v>
      </c>
      <c r="H886">
        <v>8</v>
      </c>
      <c r="I886">
        <v>2</v>
      </c>
      <c r="J886">
        <v>37</v>
      </c>
    </row>
    <row r="887" spans="1:10">
      <c r="A887" t="s">
        <v>964</v>
      </c>
      <c r="D887">
        <v>1.3</v>
      </c>
      <c r="E887">
        <v>11</v>
      </c>
      <c r="F887">
        <v>16</v>
      </c>
      <c r="G887">
        <v>1</v>
      </c>
      <c r="H887">
        <v>12</v>
      </c>
      <c r="I887">
        <v>3</v>
      </c>
      <c r="J887">
        <v>49</v>
      </c>
    </row>
    <row r="888" spans="1:10">
      <c r="A888" t="s">
        <v>965</v>
      </c>
      <c r="D888">
        <v>1.2</v>
      </c>
      <c r="E888">
        <v>8</v>
      </c>
      <c r="F888">
        <v>10</v>
      </c>
      <c r="G888">
        <v>1</v>
      </c>
      <c r="H888">
        <v>8</v>
      </c>
      <c r="J888">
        <v>43</v>
      </c>
    </row>
    <row r="889" spans="1:10">
      <c r="A889" t="s">
        <v>966</v>
      </c>
      <c r="D889">
        <v>0.5</v>
      </c>
      <c r="E889">
        <v>8</v>
      </c>
      <c r="F889">
        <v>12</v>
      </c>
      <c r="G889">
        <v>1</v>
      </c>
      <c r="H889">
        <v>9</v>
      </c>
      <c r="I889">
        <v>2</v>
      </c>
      <c r="J889">
        <v>67</v>
      </c>
    </row>
    <row r="890" spans="1:10">
      <c r="A890" t="s">
        <v>967</v>
      </c>
      <c r="E890">
        <v>7</v>
      </c>
      <c r="F890">
        <v>16</v>
      </c>
      <c r="G890">
        <v>1</v>
      </c>
      <c r="H890">
        <v>8</v>
      </c>
      <c r="I890">
        <v>2</v>
      </c>
      <c r="J890">
        <v>38</v>
      </c>
    </row>
    <row r="891" spans="1:10">
      <c r="A891" t="s">
        <v>968</v>
      </c>
      <c r="E891">
        <v>11</v>
      </c>
      <c r="F891">
        <v>12</v>
      </c>
      <c r="G891">
        <v>1</v>
      </c>
      <c r="H891">
        <v>10</v>
      </c>
      <c r="J891">
        <v>47</v>
      </c>
    </row>
    <row r="892" spans="1:10">
      <c r="A892" t="s">
        <v>969</v>
      </c>
      <c r="C892">
        <v>5.0000000000000001E-3</v>
      </c>
      <c r="E892">
        <v>8</v>
      </c>
      <c r="F892">
        <v>9</v>
      </c>
      <c r="G892">
        <v>1</v>
      </c>
      <c r="H892">
        <v>9</v>
      </c>
      <c r="J892">
        <v>35</v>
      </c>
    </row>
    <row r="893" spans="1:10">
      <c r="A893" t="s">
        <v>970</v>
      </c>
      <c r="D893">
        <v>0.5</v>
      </c>
      <c r="E893">
        <v>5</v>
      </c>
      <c r="F893">
        <v>9</v>
      </c>
      <c r="G893">
        <v>1</v>
      </c>
      <c r="H893">
        <v>5</v>
      </c>
      <c r="J893">
        <v>28</v>
      </c>
    </row>
    <row r="894" spans="1:10">
      <c r="A894" t="s">
        <v>971</v>
      </c>
      <c r="D894">
        <v>0.5</v>
      </c>
      <c r="E894">
        <v>7</v>
      </c>
      <c r="F894">
        <v>8</v>
      </c>
      <c r="G894">
        <v>1</v>
      </c>
      <c r="H894">
        <v>6</v>
      </c>
      <c r="I894">
        <v>2</v>
      </c>
      <c r="J894">
        <v>28</v>
      </c>
    </row>
    <row r="895" spans="1:10">
      <c r="A895" t="s">
        <v>972</v>
      </c>
      <c r="E895">
        <v>10</v>
      </c>
      <c r="F895">
        <v>31</v>
      </c>
      <c r="G895">
        <v>3</v>
      </c>
      <c r="H895">
        <v>12</v>
      </c>
      <c r="I895">
        <v>2</v>
      </c>
      <c r="J895">
        <v>90</v>
      </c>
    </row>
    <row r="896" spans="1:10">
      <c r="A896" t="s">
        <v>973</v>
      </c>
      <c r="E896">
        <v>4</v>
      </c>
      <c r="F896">
        <v>49</v>
      </c>
      <c r="G896">
        <v>3</v>
      </c>
      <c r="H896">
        <v>17</v>
      </c>
      <c r="J896">
        <v>137</v>
      </c>
    </row>
    <row r="897" spans="1:10">
      <c r="A897" t="s">
        <v>974</v>
      </c>
      <c r="D897">
        <v>0.3</v>
      </c>
      <c r="E897">
        <v>6</v>
      </c>
      <c r="F897">
        <v>24</v>
      </c>
      <c r="G897">
        <v>2</v>
      </c>
      <c r="H897">
        <v>13</v>
      </c>
      <c r="I897">
        <v>3</v>
      </c>
      <c r="J897">
        <v>46</v>
      </c>
    </row>
    <row r="898" spans="1:10">
      <c r="A898" t="s">
        <v>975</v>
      </c>
      <c r="C898">
        <v>5.0000000000000001E-3</v>
      </c>
      <c r="D898">
        <v>0.2</v>
      </c>
      <c r="E898">
        <v>12</v>
      </c>
      <c r="F898">
        <v>25</v>
      </c>
      <c r="G898">
        <v>1</v>
      </c>
      <c r="H898">
        <v>9</v>
      </c>
      <c r="J898">
        <v>62</v>
      </c>
    </row>
    <row r="899" spans="1:10">
      <c r="A899" t="s">
        <v>976</v>
      </c>
      <c r="E899">
        <v>8</v>
      </c>
      <c r="F899">
        <v>28</v>
      </c>
      <c r="G899">
        <v>2</v>
      </c>
      <c r="H899">
        <v>13</v>
      </c>
      <c r="J899">
        <v>39</v>
      </c>
    </row>
    <row r="900" spans="1:10">
      <c r="A900" t="s">
        <v>977</v>
      </c>
      <c r="E900">
        <v>8</v>
      </c>
      <c r="F900">
        <v>19</v>
      </c>
      <c r="G900">
        <v>1</v>
      </c>
      <c r="H900">
        <v>9</v>
      </c>
      <c r="J900">
        <v>45</v>
      </c>
    </row>
    <row r="901" spans="1:10">
      <c r="A901" t="s">
        <v>978</v>
      </c>
      <c r="D901">
        <v>0.3</v>
      </c>
      <c r="E901">
        <v>10</v>
      </c>
      <c r="F901">
        <v>13</v>
      </c>
      <c r="G901">
        <v>1</v>
      </c>
      <c r="H901">
        <v>9</v>
      </c>
      <c r="I901">
        <v>2</v>
      </c>
      <c r="J901">
        <v>43</v>
      </c>
    </row>
    <row r="902" spans="1:10">
      <c r="A902" t="s">
        <v>979</v>
      </c>
      <c r="D902">
        <v>0.7</v>
      </c>
      <c r="E902">
        <v>8</v>
      </c>
      <c r="F902">
        <v>20</v>
      </c>
      <c r="G902">
        <v>2</v>
      </c>
      <c r="H902">
        <v>10</v>
      </c>
      <c r="J902">
        <v>67</v>
      </c>
    </row>
    <row r="903" spans="1:10">
      <c r="A903" t="s">
        <v>980</v>
      </c>
      <c r="D903">
        <v>0.6</v>
      </c>
      <c r="E903">
        <v>8</v>
      </c>
      <c r="F903">
        <v>14</v>
      </c>
      <c r="G903">
        <v>2</v>
      </c>
      <c r="H903">
        <v>12</v>
      </c>
      <c r="I903">
        <v>2</v>
      </c>
      <c r="J903">
        <v>67</v>
      </c>
    </row>
    <row r="904" spans="1:10">
      <c r="A904" t="s">
        <v>981</v>
      </c>
      <c r="D904">
        <v>0.5</v>
      </c>
      <c r="E904">
        <v>9</v>
      </c>
      <c r="F904">
        <v>16</v>
      </c>
      <c r="G904">
        <v>1</v>
      </c>
      <c r="H904">
        <v>12</v>
      </c>
      <c r="J904">
        <v>70</v>
      </c>
    </row>
    <row r="905" spans="1:10">
      <c r="A905" t="s">
        <v>982</v>
      </c>
      <c r="E905">
        <v>14</v>
      </c>
      <c r="F905">
        <v>22</v>
      </c>
      <c r="G905">
        <v>1</v>
      </c>
      <c r="H905">
        <v>7</v>
      </c>
      <c r="J905">
        <v>76</v>
      </c>
    </row>
    <row r="906" spans="1:10">
      <c r="A906" t="s">
        <v>983</v>
      </c>
      <c r="E906">
        <v>65</v>
      </c>
      <c r="F906">
        <v>18</v>
      </c>
      <c r="G906">
        <v>1</v>
      </c>
      <c r="H906">
        <v>13</v>
      </c>
      <c r="I906">
        <v>2</v>
      </c>
      <c r="J906">
        <v>56</v>
      </c>
    </row>
    <row r="907" spans="1:10">
      <c r="A907" t="s">
        <v>984</v>
      </c>
      <c r="E907">
        <v>12</v>
      </c>
      <c r="F907">
        <v>14</v>
      </c>
      <c r="G907">
        <v>1</v>
      </c>
      <c r="H907">
        <v>10</v>
      </c>
      <c r="I907">
        <v>2</v>
      </c>
      <c r="J907">
        <v>51</v>
      </c>
    </row>
    <row r="908" spans="1:10">
      <c r="A908" t="s">
        <v>985</v>
      </c>
      <c r="C908">
        <v>8.0000000000000002E-3</v>
      </c>
      <c r="D908">
        <v>0.2</v>
      </c>
      <c r="E908">
        <v>8</v>
      </c>
      <c r="F908">
        <v>19</v>
      </c>
      <c r="G908">
        <v>1</v>
      </c>
      <c r="H908">
        <v>10</v>
      </c>
      <c r="I908">
        <v>3</v>
      </c>
      <c r="J908">
        <v>43</v>
      </c>
    </row>
    <row r="909" spans="1:10">
      <c r="A909" t="s">
        <v>986</v>
      </c>
      <c r="D909">
        <v>0.3</v>
      </c>
      <c r="E909">
        <v>10</v>
      </c>
      <c r="F909">
        <v>19</v>
      </c>
      <c r="G909">
        <v>1</v>
      </c>
      <c r="H909">
        <v>15</v>
      </c>
      <c r="I909">
        <v>2</v>
      </c>
      <c r="J909">
        <v>70</v>
      </c>
    </row>
    <row r="910" spans="1:10">
      <c r="A910" t="s">
        <v>987</v>
      </c>
      <c r="E910">
        <v>5</v>
      </c>
      <c r="F910">
        <v>21</v>
      </c>
      <c r="G910">
        <v>2</v>
      </c>
      <c r="H910">
        <v>13</v>
      </c>
      <c r="I910">
        <v>3</v>
      </c>
      <c r="J910">
        <v>58</v>
      </c>
    </row>
    <row r="911" spans="1:10">
      <c r="A911" t="s">
        <v>988</v>
      </c>
      <c r="D911">
        <v>0.3</v>
      </c>
      <c r="E911">
        <v>8</v>
      </c>
      <c r="F911">
        <v>32</v>
      </c>
      <c r="G911">
        <v>1</v>
      </c>
      <c r="H911">
        <v>9</v>
      </c>
      <c r="I911">
        <v>2</v>
      </c>
      <c r="J911">
        <v>88</v>
      </c>
    </row>
    <row r="912" spans="1:10">
      <c r="A912" t="s">
        <v>989</v>
      </c>
      <c r="E912">
        <v>8</v>
      </c>
      <c r="F912">
        <v>17</v>
      </c>
      <c r="G912">
        <v>1</v>
      </c>
      <c r="H912">
        <v>9</v>
      </c>
      <c r="J912">
        <v>46</v>
      </c>
    </row>
    <row r="913" spans="1:10">
      <c r="A913" t="s">
        <v>990</v>
      </c>
      <c r="D913">
        <v>0.2</v>
      </c>
      <c r="E913">
        <v>11</v>
      </c>
      <c r="F913">
        <v>22</v>
      </c>
      <c r="G913">
        <v>1</v>
      </c>
      <c r="H913">
        <v>8</v>
      </c>
      <c r="I913">
        <v>2</v>
      </c>
      <c r="J913">
        <v>53</v>
      </c>
    </row>
    <row r="914" spans="1:10">
      <c r="A914" t="s">
        <v>991</v>
      </c>
    </row>
    <row r="915" spans="1:10">
      <c r="A915" t="s">
        <v>992</v>
      </c>
      <c r="E915">
        <v>12</v>
      </c>
      <c r="F915">
        <v>31</v>
      </c>
      <c r="G915">
        <v>1</v>
      </c>
      <c r="H915">
        <v>7</v>
      </c>
      <c r="I915">
        <v>3</v>
      </c>
      <c r="J915">
        <v>58</v>
      </c>
    </row>
    <row r="916" spans="1:10">
      <c r="A916" t="s">
        <v>993</v>
      </c>
      <c r="E916">
        <v>10</v>
      </c>
      <c r="F916">
        <v>17</v>
      </c>
      <c r="G916">
        <v>1</v>
      </c>
      <c r="H916">
        <v>5</v>
      </c>
      <c r="I916">
        <v>2</v>
      </c>
      <c r="J916">
        <v>57</v>
      </c>
    </row>
    <row r="917" spans="1:10">
      <c r="A917" t="s">
        <v>994</v>
      </c>
      <c r="D917">
        <v>0.3</v>
      </c>
      <c r="E917">
        <v>4</v>
      </c>
      <c r="F917">
        <v>57</v>
      </c>
      <c r="G917">
        <v>2</v>
      </c>
      <c r="H917">
        <v>8</v>
      </c>
      <c r="J917">
        <v>136</v>
      </c>
    </row>
    <row r="918" spans="1:10">
      <c r="A918" t="s">
        <v>995</v>
      </c>
      <c r="D918">
        <v>0.2</v>
      </c>
      <c r="E918">
        <v>8</v>
      </c>
      <c r="F918">
        <v>16</v>
      </c>
      <c r="G918">
        <v>1</v>
      </c>
      <c r="H918">
        <v>7</v>
      </c>
      <c r="I918">
        <v>2</v>
      </c>
      <c r="J918">
        <v>48</v>
      </c>
    </row>
    <row r="919" spans="1:10">
      <c r="A919" t="s">
        <v>996</v>
      </c>
      <c r="E919">
        <v>7</v>
      </c>
      <c r="F919">
        <v>13</v>
      </c>
      <c r="G919">
        <v>1</v>
      </c>
      <c r="H919">
        <v>8</v>
      </c>
      <c r="J919">
        <v>42</v>
      </c>
    </row>
    <row r="920" spans="1:10">
      <c r="A920" t="s">
        <v>997</v>
      </c>
      <c r="E920">
        <v>10</v>
      </c>
      <c r="F920">
        <v>34</v>
      </c>
      <c r="G920">
        <v>1</v>
      </c>
      <c r="H920">
        <v>6</v>
      </c>
      <c r="I920">
        <v>2</v>
      </c>
      <c r="J920">
        <v>70</v>
      </c>
    </row>
    <row r="921" spans="1:10">
      <c r="A921" t="s">
        <v>998</v>
      </c>
      <c r="C921">
        <v>6.0000000000000001E-3</v>
      </c>
      <c r="D921">
        <v>0.6</v>
      </c>
      <c r="E921">
        <v>12</v>
      </c>
      <c r="F921">
        <v>24</v>
      </c>
      <c r="G921">
        <v>1</v>
      </c>
      <c r="H921">
        <v>8</v>
      </c>
      <c r="J921">
        <v>42</v>
      </c>
    </row>
    <row r="922" spans="1:10">
      <c r="A922" t="s">
        <v>999</v>
      </c>
      <c r="C922">
        <v>5.0000000000000001E-3</v>
      </c>
      <c r="D922">
        <v>0.3</v>
      </c>
      <c r="E922">
        <v>8</v>
      </c>
      <c r="F922">
        <v>12</v>
      </c>
      <c r="G922">
        <v>1</v>
      </c>
      <c r="H922">
        <v>8</v>
      </c>
      <c r="J922">
        <v>38</v>
      </c>
    </row>
    <row r="923" spans="1:10">
      <c r="A923" t="s">
        <v>1000</v>
      </c>
      <c r="D923">
        <v>0.2</v>
      </c>
      <c r="E923">
        <v>7</v>
      </c>
      <c r="F923">
        <v>16</v>
      </c>
      <c r="G923">
        <v>1</v>
      </c>
      <c r="H923">
        <v>7</v>
      </c>
      <c r="I923">
        <v>2</v>
      </c>
      <c r="J923">
        <v>58</v>
      </c>
    </row>
    <row r="924" spans="1:10">
      <c r="A924" t="s">
        <v>1001</v>
      </c>
      <c r="D924">
        <v>0.2</v>
      </c>
      <c r="E924">
        <v>6</v>
      </c>
      <c r="F924">
        <v>16</v>
      </c>
      <c r="G924">
        <v>1</v>
      </c>
      <c r="H924">
        <v>6</v>
      </c>
      <c r="I924">
        <v>2</v>
      </c>
      <c r="J924">
        <v>59</v>
      </c>
    </row>
    <row r="925" spans="1:10">
      <c r="A925" t="s">
        <v>1002</v>
      </c>
      <c r="E925">
        <v>9</v>
      </c>
      <c r="F925">
        <v>15</v>
      </c>
      <c r="G925">
        <v>1</v>
      </c>
      <c r="H925">
        <v>6</v>
      </c>
      <c r="J925">
        <v>61</v>
      </c>
    </row>
    <row r="926" spans="1:10">
      <c r="A926" t="s">
        <v>1003</v>
      </c>
      <c r="D926">
        <v>0.6</v>
      </c>
      <c r="E926">
        <v>17</v>
      </c>
      <c r="F926">
        <v>15</v>
      </c>
      <c r="G926">
        <v>1</v>
      </c>
      <c r="H926">
        <v>7</v>
      </c>
      <c r="I926">
        <v>5</v>
      </c>
      <c r="J926">
        <v>65</v>
      </c>
    </row>
    <row r="927" spans="1:10">
      <c r="A927" t="s">
        <v>1004</v>
      </c>
      <c r="E927">
        <v>7</v>
      </c>
      <c r="F927">
        <v>20</v>
      </c>
      <c r="G927">
        <v>1</v>
      </c>
      <c r="H927">
        <v>11</v>
      </c>
      <c r="J927">
        <v>65</v>
      </c>
    </row>
    <row r="928" spans="1:10">
      <c r="A928" t="s">
        <v>1005</v>
      </c>
      <c r="C928">
        <v>5.0000000000000001E-3</v>
      </c>
      <c r="E928">
        <v>22</v>
      </c>
      <c r="F928">
        <v>19</v>
      </c>
      <c r="G928">
        <v>1</v>
      </c>
      <c r="H928">
        <v>10</v>
      </c>
      <c r="J928">
        <v>44</v>
      </c>
    </row>
    <row r="929" spans="1:10">
      <c r="A929" t="s">
        <v>1006</v>
      </c>
      <c r="C929">
        <v>5.0000000000000001E-3</v>
      </c>
      <c r="E929">
        <v>11</v>
      </c>
      <c r="F929">
        <v>22</v>
      </c>
      <c r="G929">
        <v>1</v>
      </c>
      <c r="H929">
        <v>10</v>
      </c>
      <c r="J929">
        <v>61</v>
      </c>
    </row>
    <row r="930" spans="1:10">
      <c r="A930" t="s">
        <v>1007</v>
      </c>
      <c r="E930">
        <v>9</v>
      </c>
      <c r="F930">
        <v>39</v>
      </c>
      <c r="G930">
        <v>1</v>
      </c>
      <c r="H930">
        <v>9</v>
      </c>
      <c r="J930">
        <v>71</v>
      </c>
    </row>
    <row r="931" spans="1:10">
      <c r="A931" t="s">
        <v>1008</v>
      </c>
      <c r="E931">
        <v>12</v>
      </c>
      <c r="F931">
        <v>38</v>
      </c>
      <c r="G931">
        <v>1</v>
      </c>
      <c r="H931">
        <v>10</v>
      </c>
      <c r="J931">
        <v>123</v>
      </c>
    </row>
    <row r="932" spans="1:10">
      <c r="A932" t="s">
        <v>1009</v>
      </c>
      <c r="E932">
        <v>10</v>
      </c>
      <c r="F932">
        <v>22</v>
      </c>
      <c r="H932">
        <v>9</v>
      </c>
      <c r="J932">
        <v>61</v>
      </c>
    </row>
    <row r="933" spans="1:10">
      <c r="A933" t="s">
        <v>1010</v>
      </c>
      <c r="C933">
        <v>5.0000000000000001E-3</v>
      </c>
      <c r="E933">
        <v>14</v>
      </c>
      <c r="F933">
        <v>43</v>
      </c>
      <c r="G933">
        <v>1</v>
      </c>
      <c r="H933">
        <v>12</v>
      </c>
      <c r="J933">
        <v>78</v>
      </c>
    </row>
    <row r="934" spans="1:10">
      <c r="A934" t="s">
        <v>1011</v>
      </c>
      <c r="C934">
        <v>7.0000000000000001E-3</v>
      </c>
      <c r="E934">
        <v>12</v>
      </c>
      <c r="F934">
        <v>40</v>
      </c>
      <c r="G934">
        <v>1</v>
      </c>
      <c r="H934">
        <v>11</v>
      </c>
      <c r="J934">
        <v>72</v>
      </c>
    </row>
    <row r="935" spans="1:10">
      <c r="A935" t="s">
        <v>1012</v>
      </c>
      <c r="F935">
        <v>11</v>
      </c>
      <c r="H935">
        <v>4</v>
      </c>
      <c r="J935">
        <v>15</v>
      </c>
    </row>
    <row r="936" spans="1:10">
      <c r="A936" t="s">
        <v>1013</v>
      </c>
      <c r="F936">
        <v>10</v>
      </c>
      <c r="H936">
        <v>5</v>
      </c>
      <c r="J936">
        <v>12</v>
      </c>
    </row>
    <row r="937" spans="1:10">
      <c r="A937" t="s">
        <v>1014</v>
      </c>
      <c r="C937">
        <v>5.0000000000000001E-3</v>
      </c>
      <c r="E937">
        <v>5</v>
      </c>
      <c r="F937">
        <v>32</v>
      </c>
      <c r="H937">
        <v>8</v>
      </c>
      <c r="J937">
        <v>47</v>
      </c>
    </row>
    <row r="938" spans="1:10">
      <c r="A938" t="s">
        <v>1015</v>
      </c>
      <c r="E938">
        <v>6</v>
      </c>
      <c r="F938">
        <v>18</v>
      </c>
      <c r="H938">
        <v>10</v>
      </c>
      <c r="J938">
        <v>37</v>
      </c>
    </row>
    <row r="939" spans="1:10">
      <c r="A939" t="s">
        <v>1016</v>
      </c>
      <c r="C939">
        <v>5.0000000000000001E-3</v>
      </c>
      <c r="E939">
        <v>4</v>
      </c>
      <c r="F939">
        <v>19</v>
      </c>
      <c r="H939">
        <v>9</v>
      </c>
      <c r="J939">
        <v>40</v>
      </c>
    </row>
    <row r="940" spans="1:10">
      <c r="A940" t="s">
        <v>1017</v>
      </c>
      <c r="E940">
        <v>2</v>
      </c>
      <c r="F940">
        <v>26</v>
      </c>
      <c r="H940">
        <v>7</v>
      </c>
      <c r="J940">
        <v>45</v>
      </c>
    </row>
    <row r="941" spans="1:10">
      <c r="A941" t="s">
        <v>1018</v>
      </c>
      <c r="E941">
        <v>5</v>
      </c>
      <c r="F941">
        <v>27</v>
      </c>
      <c r="H941">
        <v>8</v>
      </c>
      <c r="J941">
        <v>43</v>
      </c>
    </row>
    <row r="942" spans="1:10">
      <c r="A942" t="s">
        <v>1019</v>
      </c>
      <c r="E942">
        <v>5</v>
      </c>
      <c r="F942">
        <v>28</v>
      </c>
      <c r="H942">
        <v>9</v>
      </c>
      <c r="J942">
        <v>53</v>
      </c>
    </row>
    <row r="943" spans="1:10">
      <c r="A943" t="s">
        <v>1020</v>
      </c>
      <c r="E943">
        <v>4</v>
      </c>
      <c r="F943">
        <v>21</v>
      </c>
      <c r="H943">
        <v>10</v>
      </c>
      <c r="J943">
        <v>32</v>
      </c>
    </row>
    <row r="944" spans="1:10">
      <c r="A944" t="s">
        <v>1021</v>
      </c>
      <c r="C944">
        <v>6.0000000000000001E-3</v>
      </c>
      <c r="E944">
        <v>4</v>
      </c>
      <c r="F944">
        <v>21</v>
      </c>
      <c r="H944">
        <v>10</v>
      </c>
      <c r="J944">
        <v>34</v>
      </c>
    </row>
    <row r="945" spans="1:10">
      <c r="A945" t="s">
        <v>1022</v>
      </c>
      <c r="C945">
        <v>5.0000000000000001E-3</v>
      </c>
      <c r="E945">
        <v>7</v>
      </c>
      <c r="F945">
        <v>39</v>
      </c>
      <c r="H945">
        <v>10</v>
      </c>
      <c r="J945">
        <v>56</v>
      </c>
    </row>
    <row r="946" spans="1:10">
      <c r="A946" t="s">
        <v>1023</v>
      </c>
      <c r="E946">
        <v>3</v>
      </c>
      <c r="F946">
        <v>17</v>
      </c>
      <c r="H946">
        <v>11</v>
      </c>
      <c r="J946">
        <v>70</v>
      </c>
    </row>
    <row r="947" spans="1:10">
      <c r="A947" t="s">
        <v>1024</v>
      </c>
      <c r="D947">
        <v>0.5</v>
      </c>
      <c r="E947">
        <v>9</v>
      </c>
      <c r="F947">
        <v>31</v>
      </c>
      <c r="G947">
        <v>1</v>
      </c>
      <c r="H947">
        <v>12</v>
      </c>
      <c r="J947">
        <v>112</v>
      </c>
    </row>
    <row r="948" spans="1:10">
      <c r="A948" t="s">
        <v>1025</v>
      </c>
      <c r="D948">
        <v>0.4</v>
      </c>
      <c r="E948">
        <v>3</v>
      </c>
      <c r="F948">
        <v>24</v>
      </c>
      <c r="G948">
        <v>2</v>
      </c>
      <c r="H948">
        <v>12</v>
      </c>
      <c r="J948">
        <v>246</v>
      </c>
    </row>
    <row r="949" spans="1:10">
      <c r="A949" t="s">
        <v>1026</v>
      </c>
      <c r="E949">
        <v>7</v>
      </c>
      <c r="F949">
        <v>24</v>
      </c>
      <c r="H949">
        <v>14</v>
      </c>
      <c r="J949">
        <v>53</v>
      </c>
    </row>
    <row r="950" spans="1:10">
      <c r="A950" t="s">
        <v>1027</v>
      </c>
      <c r="E950">
        <v>2</v>
      </c>
      <c r="F950">
        <v>38</v>
      </c>
      <c r="H950">
        <v>17</v>
      </c>
      <c r="J950">
        <v>66</v>
      </c>
    </row>
    <row r="951" spans="1:10">
      <c r="A951" t="s">
        <v>1028</v>
      </c>
      <c r="F951">
        <v>36</v>
      </c>
      <c r="H951">
        <v>18</v>
      </c>
      <c r="J951">
        <v>35</v>
      </c>
    </row>
    <row r="952" spans="1:10">
      <c r="A952" t="s">
        <v>1029</v>
      </c>
      <c r="E952">
        <v>4</v>
      </c>
      <c r="F952">
        <v>20</v>
      </c>
      <c r="H952">
        <v>9</v>
      </c>
      <c r="J952">
        <v>49</v>
      </c>
    </row>
    <row r="953" spans="1:10">
      <c r="A953" t="s">
        <v>1030</v>
      </c>
      <c r="E953">
        <v>7</v>
      </c>
      <c r="F953">
        <v>17</v>
      </c>
      <c r="G953">
        <v>1</v>
      </c>
      <c r="H953">
        <v>9</v>
      </c>
      <c r="J953">
        <v>45</v>
      </c>
    </row>
    <row r="954" spans="1:10">
      <c r="A954" t="s">
        <v>1031</v>
      </c>
      <c r="F954">
        <v>2</v>
      </c>
      <c r="H954">
        <v>2</v>
      </c>
      <c r="J954">
        <v>3</v>
      </c>
    </row>
    <row r="955" spans="1:10">
      <c r="A955" t="s">
        <v>1032</v>
      </c>
      <c r="E955">
        <v>7</v>
      </c>
      <c r="F955">
        <v>21</v>
      </c>
      <c r="G955">
        <v>1</v>
      </c>
      <c r="H955">
        <v>10</v>
      </c>
      <c r="J955">
        <v>61</v>
      </c>
    </row>
    <row r="956" spans="1:10">
      <c r="A956" t="s">
        <v>1033</v>
      </c>
      <c r="E956">
        <v>10</v>
      </c>
      <c r="F956">
        <v>18</v>
      </c>
      <c r="G956">
        <v>1</v>
      </c>
      <c r="H956">
        <v>12</v>
      </c>
      <c r="J956">
        <v>47</v>
      </c>
    </row>
    <row r="957" spans="1:10">
      <c r="A957" t="s">
        <v>1034</v>
      </c>
      <c r="E957">
        <v>8</v>
      </c>
      <c r="F957">
        <v>23</v>
      </c>
      <c r="G957">
        <v>1</v>
      </c>
      <c r="H957">
        <v>12</v>
      </c>
      <c r="J957">
        <v>45</v>
      </c>
    </row>
    <row r="958" spans="1:10">
      <c r="A958" t="s">
        <v>1035</v>
      </c>
      <c r="E958">
        <v>3</v>
      </c>
      <c r="F958">
        <v>35</v>
      </c>
      <c r="G958">
        <v>1</v>
      </c>
      <c r="H958">
        <v>7</v>
      </c>
      <c r="J958">
        <v>65</v>
      </c>
    </row>
    <row r="959" spans="1:10">
      <c r="A959" t="s">
        <v>1036</v>
      </c>
      <c r="E959">
        <v>2</v>
      </c>
      <c r="F959">
        <v>12</v>
      </c>
      <c r="H959">
        <v>6</v>
      </c>
      <c r="J959">
        <v>78</v>
      </c>
    </row>
    <row r="960" spans="1:10">
      <c r="A960" t="s">
        <v>1037</v>
      </c>
      <c r="E960">
        <v>7</v>
      </c>
      <c r="F960">
        <v>21</v>
      </c>
      <c r="G960">
        <v>1</v>
      </c>
      <c r="H960">
        <v>11</v>
      </c>
      <c r="J960">
        <v>48</v>
      </c>
    </row>
    <row r="961" spans="1:10">
      <c r="A961" t="s">
        <v>1038</v>
      </c>
      <c r="E961">
        <v>5</v>
      </c>
      <c r="F961">
        <v>20</v>
      </c>
      <c r="G961">
        <v>1</v>
      </c>
      <c r="H961">
        <v>10</v>
      </c>
      <c r="J961">
        <v>65</v>
      </c>
    </row>
    <row r="962" spans="1:10">
      <c r="A962" t="s">
        <v>1039</v>
      </c>
      <c r="E962">
        <v>4</v>
      </c>
      <c r="F962">
        <v>18</v>
      </c>
      <c r="H962">
        <v>8</v>
      </c>
      <c r="J962">
        <v>63</v>
      </c>
    </row>
    <row r="963" spans="1:10">
      <c r="A963" t="s">
        <v>1040</v>
      </c>
      <c r="C963">
        <v>6.0000000000000001E-3</v>
      </c>
      <c r="E963">
        <v>3</v>
      </c>
      <c r="F963">
        <v>13</v>
      </c>
      <c r="H963">
        <v>9</v>
      </c>
      <c r="J963">
        <v>66</v>
      </c>
    </row>
    <row r="964" spans="1:10">
      <c r="A964" t="s">
        <v>1041</v>
      </c>
      <c r="C964">
        <v>6.0000000000000001E-3</v>
      </c>
      <c r="E964">
        <v>3</v>
      </c>
      <c r="F964">
        <v>13</v>
      </c>
      <c r="H964">
        <v>7</v>
      </c>
      <c r="J964">
        <v>57</v>
      </c>
    </row>
    <row r="965" spans="1:10">
      <c r="A965" t="s">
        <v>1042</v>
      </c>
      <c r="D965">
        <v>0.3</v>
      </c>
      <c r="E965">
        <v>12</v>
      </c>
      <c r="F965">
        <v>23</v>
      </c>
      <c r="G965">
        <v>1</v>
      </c>
      <c r="H965">
        <v>11</v>
      </c>
      <c r="J965">
        <v>58</v>
      </c>
    </row>
    <row r="966" spans="1:10">
      <c r="A966" t="s">
        <v>1043</v>
      </c>
      <c r="E966">
        <v>5</v>
      </c>
      <c r="F966">
        <v>24</v>
      </c>
      <c r="G966">
        <v>2</v>
      </c>
      <c r="H966">
        <v>4</v>
      </c>
      <c r="J966">
        <v>107</v>
      </c>
    </row>
    <row r="967" spans="1:10">
      <c r="A967" t="s">
        <v>1044</v>
      </c>
      <c r="E967">
        <v>4</v>
      </c>
      <c r="F967">
        <v>12</v>
      </c>
      <c r="G967">
        <v>1</v>
      </c>
      <c r="H967">
        <v>8</v>
      </c>
      <c r="J967">
        <v>61</v>
      </c>
    </row>
    <row r="968" spans="1:10">
      <c r="A968" t="s">
        <v>1045</v>
      </c>
      <c r="D968">
        <v>0.2</v>
      </c>
      <c r="E968">
        <v>10</v>
      </c>
      <c r="F968">
        <v>15</v>
      </c>
      <c r="G968">
        <v>1</v>
      </c>
      <c r="H968">
        <v>12</v>
      </c>
      <c r="J968">
        <v>56</v>
      </c>
    </row>
    <row r="969" spans="1:10">
      <c r="A969" t="s">
        <v>1046</v>
      </c>
      <c r="D969">
        <v>0.2</v>
      </c>
      <c r="E969">
        <v>11</v>
      </c>
      <c r="F969">
        <v>13</v>
      </c>
      <c r="G969">
        <v>1</v>
      </c>
      <c r="H969">
        <v>9</v>
      </c>
      <c r="J969">
        <v>54</v>
      </c>
    </row>
    <row r="970" spans="1:10">
      <c r="A970" t="s">
        <v>1047</v>
      </c>
      <c r="D970">
        <v>0.2</v>
      </c>
      <c r="E970">
        <v>9</v>
      </c>
      <c r="F970">
        <v>15</v>
      </c>
      <c r="G970">
        <v>1</v>
      </c>
      <c r="H970">
        <v>10</v>
      </c>
      <c r="I970">
        <v>2</v>
      </c>
      <c r="J970">
        <v>63</v>
      </c>
    </row>
    <row r="971" spans="1:10">
      <c r="A971" t="s">
        <v>1048</v>
      </c>
      <c r="D971">
        <v>0.3</v>
      </c>
      <c r="E971">
        <v>10</v>
      </c>
      <c r="F971">
        <v>16</v>
      </c>
      <c r="G971">
        <v>1</v>
      </c>
      <c r="H971">
        <v>9</v>
      </c>
      <c r="J971">
        <v>63</v>
      </c>
    </row>
    <row r="972" spans="1:10">
      <c r="A972" t="s">
        <v>1049</v>
      </c>
      <c r="E972">
        <v>7</v>
      </c>
      <c r="F972">
        <v>18</v>
      </c>
      <c r="G972">
        <v>1</v>
      </c>
      <c r="H972">
        <v>9</v>
      </c>
      <c r="J972">
        <v>55</v>
      </c>
    </row>
    <row r="973" spans="1:10">
      <c r="A973" t="s">
        <v>1050</v>
      </c>
      <c r="D973">
        <v>0.2</v>
      </c>
      <c r="E973">
        <v>12</v>
      </c>
      <c r="F973">
        <v>24</v>
      </c>
      <c r="G973">
        <v>1</v>
      </c>
      <c r="H973">
        <v>13</v>
      </c>
      <c r="J973">
        <v>58</v>
      </c>
    </row>
    <row r="974" spans="1:10">
      <c r="A974" t="s">
        <v>1051</v>
      </c>
      <c r="E974">
        <v>13</v>
      </c>
      <c r="F974">
        <v>23</v>
      </c>
      <c r="G974">
        <v>1</v>
      </c>
      <c r="H974">
        <v>10</v>
      </c>
      <c r="J974">
        <v>56</v>
      </c>
    </row>
    <row r="975" spans="1:10">
      <c r="A975" t="s">
        <v>1052</v>
      </c>
      <c r="E975">
        <v>9</v>
      </c>
      <c r="F975">
        <v>15</v>
      </c>
      <c r="G975">
        <v>1</v>
      </c>
      <c r="H975">
        <v>12</v>
      </c>
      <c r="J975">
        <v>89</v>
      </c>
    </row>
    <row r="976" spans="1:10">
      <c r="A976" t="s">
        <v>1053</v>
      </c>
      <c r="E976">
        <v>10</v>
      </c>
      <c r="F976">
        <v>17</v>
      </c>
      <c r="H976">
        <v>7</v>
      </c>
      <c r="J976">
        <v>59</v>
      </c>
    </row>
    <row r="977" spans="1:10">
      <c r="A977" t="s">
        <v>1054</v>
      </c>
      <c r="E977">
        <v>9</v>
      </c>
      <c r="F977">
        <v>12</v>
      </c>
      <c r="H977">
        <v>7</v>
      </c>
      <c r="J977">
        <v>53</v>
      </c>
    </row>
    <row r="978" spans="1:10">
      <c r="A978" t="s">
        <v>1055</v>
      </c>
      <c r="D978">
        <v>0.2</v>
      </c>
      <c r="E978">
        <v>4</v>
      </c>
      <c r="F978">
        <v>14</v>
      </c>
      <c r="G978">
        <v>1</v>
      </c>
      <c r="H978">
        <v>9</v>
      </c>
      <c r="J978">
        <v>57</v>
      </c>
    </row>
    <row r="979" spans="1:10">
      <c r="A979" t="s">
        <v>1056</v>
      </c>
      <c r="D979">
        <v>0.2</v>
      </c>
      <c r="E979">
        <v>8</v>
      </c>
      <c r="F979">
        <v>12</v>
      </c>
      <c r="G979">
        <v>1</v>
      </c>
      <c r="H979">
        <v>11</v>
      </c>
      <c r="J979">
        <v>38</v>
      </c>
    </row>
    <row r="980" spans="1:10">
      <c r="A980" t="s">
        <v>1057</v>
      </c>
      <c r="E980">
        <v>7</v>
      </c>
      <c r="F980">
        <v>8</v>
      </c>
      <c r="G980">
        <v>1</v>
      </c>
      <c r="H980">
        <v>10</v>
      </c>
      <c r="J980">
        <v>42</v>
      </c>
    </row>
    <row r="981" spans="1:10">
      <c r="A981" t="s">
        <v>1058</v>
      </c>
      <c r="D981">
        <v>0.2</v>
      </c>
      <c r="E981">
        <v>8</v>
      </c>
      <c r="F981">
        <v>18</v>
      </c>
      <c r="H981">
        <v>15</v>
      </c>
      <c r="J981">
        <v>42</v>
      </c>
    </row>
    <row r="982" spans="1:10">
      <c r="A982" t="s">
        <v>1059</v>
      </c>
      <c r="E982">
        <v>6</v>
      </c>
      <c r="F982">
        <v>16</v>
      </c>
      <c r="H982">
        <v>18</v>
      </c>
      <c r="J982">
        <v>42</v>
      </c>
    </row>
    <row r="983" spans="1:10">
      <c r="A983" t="s">
        <v>1060</v>
      </c>
      <c r="E983">
        <v>6</v>
      </c>
      <c r="F983">
        <v>7</v>
      </c>
      <c r="H983">
        <v>8</v>
      </c>
      <c r="J983">
        <v>29</v>
      </c>
    </row>
    <row r="984" spans="1:10">
      <c r="A984" t="s">
        <v>1061</v>
      </c>
      <c r="E984">
        <v>6</v>
      </c>
      <c r="F984">
        <v>7</v>
      </c>
      <c r="H984">
        <v>10</v>
      </c>
      <c r="J984">
        <v>29</v>
      </c>
    </row>
    <row r="985" spans="1:10">
      <c r="A985" t="s">
        <v>1062</v>
      </c>
      <c r="E985">
        <v>5</v>
      </c>
      <c r="F985">
        <v>9</v>
      </c>
      <c r="H985">
        <v>11</v>
      </c>
      <c r="J985">
        <v>41</v>
      </c>
    </row>
    <row r="986" spans="1:10">
      <c r="A986" t="s">
        <v>1063</v>
      </c>
      <c r="D986">
        <v>0.3</v>
      </c>
      <c r="E986">
        <v>12</v>
      </c>
      <c r="F986">
        <v>26</v>
      </c>
      <c r="G986">
        <v>1</v>
      </c>
      <c r="H986">
        <v>13</v>
      </c>
      <c r="J986">
        <v>41</v>
      </c>
    </row>
    <row r="987" spans="1:10">
      <c r="A987" t="s">
        <v>1064</v>
      </c>
      <c r="E987">
        <v>10</v>
      </c>
      <c r="F987">
        <v>8</v>
      </c>
      <c r="H987">
        <v>11</v>
      </c>
      <c r="J987">
        <v>30</v>
      </c>
    </row>
    <row r="988" spans="1:10">
      <c r="A988" t="s">
        <v>1065</v>
      </c>
      <c r="E988">
        <v>9</v>
      </c>
      <c r="F988">
        <v>18</v>
      </c>
      <c r="G988">
        <v>1</v>
      </c>
      <c r="H988">
        <v>15</v>
      </c>
      <c r="J988">
        <v>28</v>
      </c>
    </row>
    <row r="989" spans="1:10">
      <c r="A989" t="s">
        <v>1066</v>
      </c>
      <c r="E989">
        <v>9</v>
      </c>
      <c r="F989">
        <v>10</v>
      </c>
      <c r="G989">
        <v>1</v>
      </c>
      <c r="H989">
        <v>8</v>
      </c>
      <c r="J989">
        <v>30</v>
      </c>
    </row>
    <row r="990" spans="1:10">
      <c r="A990" t="s">
        <v>1067</v>
      </c>
      <c r="E990">
        <v>5</v>
      </c>
      <c r="F990">
        <v>7</v>
      </c>
      <c r="G990">
        <v>1</v>
      </c>
      <c r="H990">
        <v>6</v>
      </c>
      <c r="J990">
        <v>23</v>
      </c>
    </row>
    <row r="991" spans="1:10">
      <c r="A991" t="s">
        <v>1068</v>
      </c>
      <c r="E991">
        <v>14</v>
      </c>
      <c r="F991">
        <v>17</v>
      </c>
      <c r="G991">
        <v>2</v>
      </c>
      <c r="H991">
        <v>11</v>
      </c>
      <c r="J991">
        <v>39</v>
      </c>
    </row>
    <row r="992" spans="1:10">
      <c r="A992" t="s">
        <v>1069</v>
      </c>
      <c r="E992">
        <v>8</v>
      </c>
      <c r="F992">
        <v>10</v>
      </c>
      <c r="G992">
        <v>1</v>
      </c>
      <c r="H992">
        <v>8</v>
      </c>
      <c r="J992">
        <v>33</v>
      </c>
    </row>
    <row r="993" spans="1:10">
      <c r="A993" t="s">
        <v>1070</v>
      </c>
      <c r="E993">
        <v>8</v>
      </c>
      <c r="F993">
        <v>21</v>
      </c>
      <c r="G993">
        <v>1</v>
      </c>
      <c r="H993">
        <v>7</v>
      </c>
      <c r="J993">
        <v>44</v>
      </c>
    </row>
    <row r="994" spans="1:10">
      <c r="A994" t="s">
        <v>1071</v>
      </c>
    </row>
    <row r="995" spans="1:10">
      <c r="A995" t="s">
        <v>1072</v>
      </c>
      <c r="E995">
        <v>11</v>
      </c>
      <c r="F995">
        <v>13</v>
      </c>
      <c r="G995">
        <v>1</v>
      </c>
      <c r="H995">
        <v>7</v>
      </c>
      <c r="J995">
        <v>44</v>
      </c>
    </row>
    <row r="996" spans="1:10">
      <c r="A996" t="s">
        <v>1073</v>
      </c>
      <c r="E996">
        <v>4</v>
      </c>
      <c r="F996">
        <v>4</v>
      </c>
      <c r="H996">
        <v>4</v>
      </c>
      <c r="J996">
        <v>8</v>
      </c>
    </row>
    <row r="997" spans="1:10">
      <c r="A997" t="s">
        <v>1074</v>
      </c>
      <c r="E997">
        <v>11</v>
      </c>
      <c r="F997">
        <v>19</v>
      </c>
      <c r="G997">
        <v>1</v>
      </c>
      <c r="H997">
        <v>9</v>
      </c>
      <c r="J997">
        <v>39</v>
      </c>
    </row>
    <row r="998" spans="1:10">
      <c r="A998" t="s">
        <v>1075</v>
      </c>
      <c r="E998">
        <v>13</v>
      </c>
      <c r="F998">
        <v>19</v>
      </c>
      <c r="G998">
        <v>1</v>
      </c>
      <c r="H998">
        <v>8</v>
      </c>
      <c r="J998">
        <v>51</v>
      </c>
    </row>
    <row r="999" spans="1:10">
      <c r="A999" t="s">
        <v>1076</v>
      </c>
      <c r="E999">
        <v>9</v>
      </c>
      <c r="F999">
        <v>8</v>
      </c>
      <c r="G999">
        <v>2</v>
      </c>
      <c r="H999">
        <v>9</v>
      </c>
      <c r="J999">
        <v>35</v>
      </c>
    </row>
    <row r="1000" spans="1:10">
      <c r="A1000" t="s">
        <v>1077</v>
      </c>
      <c r="D1000">
        <v>0.2</v>
      </c>
      <c r="E1000">
        <v>10</v>
      </c>
      <c r="F1000">
        <v>17</v>
      </c>
      <c r="G1000">
        <v>1</v>
      </c>
      <c r="H1000">
        <v>8</v>
      </c>
      <c r="J1000">
        <v>45</v>
      </c>
    </row>
    <row r="1001" spans="1:10">
      <c r="A1001" t="s">
        <v>1078</v>
      </c>
      <c r="C1001">
        <v>8.0000000000000002E-3</v>
      </c>
      <c r="D1001">
        <v>0.2</v>
      </c>
      <c r="E1001">
        <v>9</v>
      </c>
      <c r="F1001">
        <v>8</v>
      </c>
      <c r="G1001">
        <v>1</v>
      </c>
      <c r="H1001">
        <v>7</v>
      </c>
      <c r="J1001">
        <v>26</v>
      </c>
    </row>
    <row r="1002" spans="1:10">
      <c r="A1002" t="s">
        <v>1079</v>
      </c>
      <c r="E1002">
        <v>11</v>
      </c>
      <c r="F1002">
        <v>11</v>
      </c>
      <c r="G1002">
        <v>1</v>
      </c>
      <c r="H1002">
        <v>7</v>
      </c>
      <c r="J1002">
        <v>36</v>
      </c>
    </row>
    <row r="1003" spans="1:10">
      <c r="A1003" t="s">
        <v>1080</v>
      </c>
      <c r="E1003">
        <v>6</v>
      </c>
      <c r="F1003">
        <v>10</v>
      </c>
      <c r="G1003">
        <v>1</v>
      </c>
      <c r="H1003">
        <v>7</v>
      </c>
      <c r="J1003">
        <v>28</v>
      </c>
    </row>
    <row r="1004" spans="1:10">
      <c r="A1004" t="s">
        <v>1081</v>
      </c>
      <c r="E1004">
        <v>8</v>
      </c>
      <c r="F1004">
        <v>9</v>
      </c>
      <c r="G1004">
        <v>1</v>
      </c>
      <c r="H1004">
        <v>7</v>
      </c>
      <c r="J1004">
        <v>28</v>
      </c>
    </row>
    <row r="1005" spans="1:10">
      <c r="A1005" t="s">
        <v>1082</v>
      </c>
      <c r="E1005">
        <v>11</v>
      </c>
      <c r="F1005">
        <v>14</v>
      </c>
      <c r="G1005">
        <v>1</v>
      </c>
      <c r="H1005">
        <v>7</v>
      </c>
      <c r="J1005">
        <v>48</v>
      </c>
    </row>
    <row r="1006" spans="1:10">
      <c r="A1006" t="s">
        <v>1083</v>
      </c>
      <c r="D1006">
        <v>0.3</v>
      </c>
      <c r="E1006">
        <v>2</v>
      </c>
      <c r="F1006">
        <v>9</v>
      </c>
      <c r="H1006">
        <v>3</v>
      </c>
      <c r="J1006">
        <v>16</v>
      </c>
    </row>
    <row r="1007" spans="1:10">
      <c r="A1007" t="s">
        <v>1084</v>
      </c>
      <c r="D1007">
        <v>0.3</v>
      </c>
      <c r="E1007">
        <v>10</v>
      </c>
      <c r="F1007">
        <v>16</v>
      </c>
      <c r="G1007">
        <v>1</v>
      </c>
      <c r="H1007">
        <v>8</v>
      </c>
      <c r="J1007">
        <v>41</v>
      </c>
    </row>
    <row r="1008" spans="1:10">
      <c r="A1008" t="s">
        <v>1085</v>
      </c>
      <c r="D1008">
        <v>0.2</v>
      </c>
      <c r="E1008">
        <v>4</v>
      </c>
      <c r="F1008">
        <v>16</v>
      </c>
      <c r="G1008">
        <v>1</v>
      </c>
      <c r="H1008">
        <v>6</v>
      </c>
      <c r="J1008">
        <v>37</v>
      </c>
    </row>
    <row r="1009" spans="1:10">
      <c r="A1009" t="s">
        <v>1086</v>
      </c>
      <c r="E1009">
        <v>7</v>
      </c>
      <c r="F1009">
        <v>18</v>
      </c>
      <c r="G1009">
        <v>1</v>
      </c>
      <c r="H1009">
        <v>7</v>
      </c>
      <c r="J1009">
        <v>37</v>
      </c>
    </row>
    <row r="1010" spans="1:10">
      <c r="A1010" t="s">
        <v>1087</v>
      </c>
      <c r="E1010">
        <v>7</v>
      </c>
      <c r="F1010">
        <v>16</v>
      </c>
      <c r="G1010">
        <v>1</v>
      </c>
      <c r="H1010">
        <v>6</v>
      </c>
      <c r="J1010">
        <v>43</v>
      </c>
    </row>
    <row r="1011" spans="1:10">
      <c r="A1011" t="s">
        <v>1088</v>
      </c>
      <c r="E1011">
        <v>8</v>
      </c>
      <c r="F1011">
        <v>10</v>
      </c>
      <c r="G1011">
        <v>1</v>
      </c>
      <c r="H1011">
        <v>5</v>
      </c>
      <c r="J1011">
        <v>50</v>
      </c>
    </row>
    <row r="1012" spans="1:10">
      <c r="A1012" t="s">
        <v>1089</v>
      </c>
      <c r="D1012">
        <v>0.2</v>
      </c>
      <c r="E1012">
        <v>9</v>
      </c>
      <c r="F1012">
        <v>10</v>
      </c>
      <c r="G1012">
        <v>1</v>
      </c>
      <c r="H1012">
        <v>7</v>
      </c>
      <c r="J1012">
        <v>40</v>
      </c>
    </row>
    <row r="1013" spans="1:10">
      <c r="A1013" t="s">
        <v>1090</v>
      </c>
      <c r="E1013">
        <v>4</v>
      </c>
      <c r="F1013">
        <v>6</v>
      </c>
      <c r="G1013">
        <v>1</v>
      </c>
      <c r="H1013">
        <v>6</v>
      </c>
      <c r="J1013">
        <v>23</v>
      </c>
    </row>
    <row r="1014" spans="1:10">
      <c r="A1014" t="s">
        <v>1091</v>
      </c>
      <c r="E1014">
        <v>3</v>
      </c>
      <c r="F1014">
        <v>6</v>
      </c>
      <c r="G1014">
        <v>1</v>
      </c>
      <c r="H1014">
        <v>5</v>
      </c>
      <c r="J1014">
        <v>22</v>
      </c>
    </row>
    <row r="1015" spans="1:10">
      <c r="A1015" t="s">
        <v>1092</v>
      </c>
      <c r="D1015">
        <v>0.2</v>
      </c>
      <c r="E1015">
        <v>6</v>
      </c>
      <c r="F1015">
        <v>15</v>
      </c>
      <c r="G1015">
        <v>1</v>
      </c>
      <c r="H1015">
        <v>9</v>
      </c>
      <c r="J1015">
        <v>33</v>
      </c>
    </row>
    <row r="1016" spans="1:10">
      <c r="A1016" t="s">
        <v>1093</v>
      </c>
      <c r="D1016">
        <v>0.2</v>
      </c>
      <c r="E1016">
        <v>5</v>
      </c>
      <c r="F1016">
        <v>18</v>
      </c>
      <c r="G1016">
        <v>1</v>
      </c>
      <c r="H1016">
        <v>11</v>
      </c>
      <c r="J1016">
        <v>26</v>
      </c>
    </row>
    <row r="1017" spans="1:10">
      <c r="A1017" t="s">
        <v>1094</v>
      </c>
      <c r="E1017">
        <v>7</v>
      </c>
      <c r="F1017">
        <v>10</v>
      </c>
      <c r="G1017">
        <v>1</v>
      </c>
      <c r="H1017">
        <v>6</v>
      </c>
      <c r="J1017">
        <v>37</v>
      </c>
    </row>
    <row r="1018" spans="1:10">
      <c r="A1018" t="s">
        <v>1095</v>
      </c>
      <c r="E1018">
        <v>7</v>
      </c>
      <c r="F1018">
        <v>22</v>
      </c>
      <c r="G1018">
        <v>1</v>
      </c>
      <c r="H1018">
        <v>5</v>
      </c>
      <c r="J1018">
        <v>44</v>
      </c>
    </row>
    <row r="1019" spans="1:10">
      <c r="A1019" t="s">
        <v>1096</v>
      </c>
      <c r="D1019">
        <v>0.3</v>
      </c>
      <c r="E1019">
        <v>7</v>
      </c>
      <c r="F1019">
        <v>19</v>
      </c>
      <c r="G1019">
        <v>1</v>
      </c>
      <c r="H1019">
        <v>7</v>
      </c>
      <c r="J1019">
        <v>49</v>
      </c>
    </row>
    <row r="1020" spans="1:10">
      <c r="A1020" t="s">
        <v>1097</v>
      </c>
      <c r="C1020">
        <v>7.0000000000000001E-3</v>
      </c>
      <c r="E1020">
        <v>6</v>
      </c>
      <c r="F1020">
        <v>24</v>
      </c>
      <c r="G1020">
        <v>1</v>
      </c>
      <c r="H1020">
        <v>3</v>
      </c>
      <c r="J1020">
        <v>44</v>
      </c>
    </row>
    <row r="1021" spans="1:10">
      <c r="A1021" t="s">
        <v>1098</v>
      </c>
      <c r="E1021">
        <v>4</v>
      </c>
      <c r="F1021">
        <v>34</v>
      </c>
      <c r="G1021">
        <v>1</v>
      </c>
      <c r="H1021">
        <v>5</v>
      </c>
      <c r="J1021">
        <v>42</v>
      </c>
    </row>
    <row r="1022" spans="1:10">
      <c r="A1022" t="s">
        <v>1099</v>
      </c>
      <c r="E1022">
        <v>5</v>
      </c>
      <c r="F1022">
        <v>18</v>
      </c>
      <c r="G1022">
        <v>1</v>
      </c>
      <c r="H1022">
        <v>3</v>
      </c>
      <c r="J1022">
        <v>40</v>
      </c>
    </row>
    <row r="1023" spans="1:10">
      <c r="A1023" t="s">
        <v>1100</v>
      </c>
      <c r="D1023">
        <v>0.2</v>
      </c>
      <c r="E1023">
        <v>7</v>
      </c>
      <c r="F1023">
        <v>20</v>
      </c>
      <c r="G1023">
        <v>1</v>
      </c>
      <c r="H1023">
        <v>4</v>
      </c>
      <c r="J1023">
        <v>45</v>
      </c>
    </row>
    <row r="1024" spans="1:10">
      <c r="A1024" t="s">
        <v>1101</v>
      </c>
      <c r="E1024">
        <v>6</v>
      </c>
      <c r="F1024">
        <v>20</v>
      </c>
      <c r="G1024">
        <v>1</v>
      </c>
      <c r="H1024">
        <v>4</v>
      </c>
      <c r="J1024">
        <v>43</v>
      </c>
    </row>
    <row r="1025" spans="1:10">
      <c r="A1025" t="s">
        <v>1102</v>
      </c>
      <c r="E1025">
        <v>4</v>
      </c>
      <c r="F1025">
        <v>23</v>
      </c>
      <c r="G1025">
        <v>1</v>
      </c>
      <c r="H1025">
        <v>2</v>
      </c>
      <c r="I1025">
        <v>2</v>
      </c>
      <c r="J1025">
        <v>37</v>
      </c>
    </row>
    <row r="1026" spans="1:10">
      <c r="A1026" t="s">
        <v>1103</v>
      </c>
      <c r="E1026">
        <v>4</v>
      </c>
      <c r="F1026">
        <v>23</v>
      </c>
      <c r="G1026">
        <v>1</v>
      </c>
      <c r="H1026">
        <v>2</v>
      </c>
      <c r="J1026">
        <v>41</v>
      </c>
    </row>
    <row r="1027" spans="1:10">
      <c r="A1027" t="s">
        <v>1104</v>
      </c>
      <c r="E1027">
        <v>4</v>
      </c>
      <c r="F1027">
        <v>25</v>
      </c>
      <c r="G1027">
        <v>1</v>
      </c>
      <c r="H1027">
        <v>2</v>
      </c>
      <c r="I1027">
        <v>2</v>
      </c>
      <c r="J1027">
        <v>53</v>
      </c>
    </row>
    <row r="1028" spans="1:10">
      <c r="A1028" t="s">
        <v>1105</v>
      </c>
      <c r="E1028">
        <v>3</v>
      </c>
      <c r="F1028">
        <v>26</v>
      </c>
      <c r="G1028">
        <v>1</v>
      </c>
      <c r="J1028">
        <v>52</v>
      </c>
    </row>
    <row r="1029" spans="1:10">
      <c r="A1029" t="s">
        <v>1106</v>
      </c>
      <c r="E1029">
        <v>13</v>
      </c>
      <c r="F1029">
        <v>34</v>
      </c>
      <c r="G1029">
        <v>1</v>
      </c>
      <c r="H1029">
        <v>5</v>
      </c>
      <c r="J1029">
        <v>53</v>
      </c>
    </row>
    <row r="1030" spans="1:10">
      <c r="A1030" t="s">
        <v>1107</v>
      </c>
      <c r="D1030">
        <v>0.5</v>
      </c>
      <c r="E1030">
        <v>6</v>
      </c>
      <c r="F1030">
        <v>33</v>
      </c>
      <c r="G1030">
        <v>1</v>
      </c>
      <c r="H1030">
        <v>3</v>
      </c>
      <c r="J1030">
        <v>31</v>
      </c>
    </row>
    <row r="1031" spans="1:10">
      <c r="A1031" t="s">
        <v>1108</v>
      </c>
      <c r="D1031">
        <v>0.2</v>
      </c>
      <c r="E1031">
        <v>10</v>
      </c>
      <c r="F1031">
        <v>13</v>
      </c>
      <c r="G1031">
        <v>1</v>
      </c>
      <c r="H1031">
        <v>7</v>
      </c>
      <c r="J1031">
        <v>41</v>
      </c>
    </row>
    <row r="1032" spans="1:10">
      <c r="A1032" t="s">
        <v>1109</v>
      </c>
      <c r="D1032">
        <v>0.3</v>
      </c>
      <c r="E1032">
        <v>10</v>
      </c>
      <c r="F1032">
        <v>26</v>
      </c>
      <c r="G1032">
        <v>1</v>
      </c>
      <c r="H1032">
        <v>11</v>
      </c>
      <c r="J1032">
        <v>56</v>
      </c>
    </row>
    <row r="1033" spans="1:10">
      <c r="A1033" t="s">
        <v>1110</v>
      </c>
      <c r="D1033">
        <v>0.2</v>
      </c>
      <c r="E1033">
        <v>14</v>
      </c>
      <c r="F1033">
        <v>20</v>
      </c>
      <c r="G1033">
        <v>1</v>
      </c>
      <c r="H1033">
        <v>6</v>
      </c>
      <c r="J1033">
        <v>60</v>
      </c>
    </row>
    <row r="1034" spans="1:10">
      <c r="A1034" t="s">
        <v>1111</v>
      </c>
      <c r="J1034">
        <v>2</v>
      </c>
    </row>
    <row r="1035" spans="1:10">
      <c r="A1035" t="s">
        <v>1112</v>
      </c>
      <c r="D1035">
        <v>0.3</v>
      </c>
      <c r="E1035">
        <v>6</v>
      </c>
      <c r="F1035">
        <v>13</v>
      </c>
      <c r="G1035">
        <v>2</v>
      </c>
      <c r="H1035">
        <v>13</v>
      </c>
      <c r="J1035">
        <v>55</v>
      </c>
    </row>
    <row r="1036" spans="1:10">
      <c r="A1036" t="s">
        <v>1113</v>
      </c>
      <c r="E1036">
        <v>9</v>
      </c>
      <c r="F1036">
        <v>19</v>
      </c>
      <c r="G1036">
        <v>1</v>
      </c>
      <c r="H1036">
        <v>11</v>
      </c>
      <c r="J1036">
        <v>45</v>
      </c>
    </row>
    <row r="1037" spans="1:10">
      <c r="A1037" t="s">
        <v>1114</v>
      </c>
      <c r="D1037">
        <v>0.4</v>
      </c>
      <c r="E1037">
        <v>13</v>
      </c>
      <c r="F1037">
        <v>14</v>
      </c>
      <c r="G1037">
        <v>2</v>
      </c>
      <c r="H1037">
        <v>9</v>
      </c>
      <c r="J1037">
        <v>42</v>
      </c>
    </row>
    <row r="1038" spans="1:10">
      <c r="A1038" t="s">
        <v>1115</v>
      </c>
      <c r="D1038">
        <v>0.3</v>
      </c>
      <c r="E1038">
        <v>14</v>
      </c>
      <c r="F1038">
        <v>24</v>
      </c>
      <c r="G1038">
        <v>2</v>
      </c>
      <c r="H1038">
        <v>14</v>
      </c>
      <c r="J1038">
        <v>49</v>
      </c>
    </row>
    <row r="1039" spans="1:10">
      <c r="A1039" t="s">
        <v>1116</v>
      </c>
      <c r="D1039">
        <v>0.3</v>
      </c>
      <c r="E1039">
        <v>13</v>
      </c>
      <c r="F1039">
        <v>19</v>
      </c>
      <c r="G1039">
        <v>2</v>
      </c>
      <c r="H1039">
        <v>6</v>
      </c>
      <c r="J1039">
        <v>47</v>
      </c>
    </row>
    <row r="1040" spans="1:10">
      <c r="A1040" t="s">
        <v>1117</v>
      </c>
      <c r="E1040">
        <v>8</v>
      </c>
      <c r="F1040">
        <v>13</v>
      </c>
      <c r="G1040">
        <v>2</v>
      </c>
      <c r="H1040">
        <v>13</v>
      </c>
      <c r="J1040">
        <v>51</v>
      </c>
    </row>
    <row r="1041" spans="1:10">
      <c r="A1041" t="s">
        <v>1118</v>
      </c>
      <c r="D1041">
        <v>0.2</v>
      </c>
      <c r="E1041">
        <v>12</v>
      </c>
      <c r="F1041">
        <v>25</v>
      </c>
      <c r="G1041">
        <v>1</v>
      </c>
      <c r="H1041">
        <v>16</v>
      </c>
      <c r="J1041">
        <v>52</v>
      </c>
    </row>
    <row r="1042" spans="1:10">
      <c r="A1042" t="s">
        <v>1119</v>
      </c>
      <c r="D1042">
        <v>0.3</v>
      </c>
      <c r="E1042">
        <v>14</v>
      </c>
      <c r="F1042">
        <v>25</v>
      </c>
      <c r="G1042">
        <v>2</v>
      </c>
      <c r="H1042">
        <v>8</v>
      </c>
      <c r="J1042">
        <v>47</v>
      </c>
    </row>
    <row r="1043" spans="1:10">
      <c r="A1043" t="s">
        <v>1120</v>
      </c>
      <c r="D1043">
        <v>0.3</v>
      </c>
      <c r="E1043">
        <v>8</v>
      </c>
      <c r="F1043">
        <v>18</v>
      </c>
      <c r="G1043">
        <v>1</v>
      </c>
      <c r="H1043">
        <v>9</v>
      </c>
      <c r="J1043">
        <v>43</v>
      </c>
    </row>
    <row r="1044" spans="1:10">
      <c r="A1044" t="s">
        <v>1121</v>
      </c>
      <c r="D1044">
        <v>0.4</v>
      </c>
      <c r="E1044">
        <v>7</v>
      </c>
      <c r="F1044">
        <v>20</v>
      </c>
      <c r="G1044">
        <v>2</v>
      </c>
      <c r="H1044">
        <v>9</v>
      </c>
      <c r="J1044">
        <v>44</v>
      </c>
    </row>
    <row r="1045" spans="1:10">
      <c r="A1045" t="s">
        <v>1122</v>
      </c>
      <c r="D1045">
        <v>0.3</v>
      </c>
      <c r="E1045">
        <v>4</v>
      </c>
      <c r="F1045">
        <v>22</v>
      </c>
      <c r="G1045">
        <v>1</v>
      </c>
      <c r="H1045">
        <v>3</v>
      </c>
      <c r="J1045">
        <v>34</v>
      </c>
    </row>
    <row r="1046" spans="1:10">
      <c r="A1046" t="s">
        <v>1123</v>
      </c>
      <c r="D1046">
        <v>0.2</v>
      </c>
      <c r="E1046">
        <v>10</v>
      </c>
      <c r="F1046">
        <v>32</v>
      </c>
      <c r="G1046">
        <v>1</v>
      </c>
      <c r="H1046">
        <v>8</v>
      </c>
      <c r="J1046">
        <v>39</v>
      </c>
    </row>
    <row r="1047" spans="1:10">
      <c r="A1047" t="s">
        <v>1124</v>
      </c>
      <c r="E1047">
        <v>6</v>
      </c>
      <c r="F1047">
        <v>16</v>
      </c>
      <c r="G1047">
        <v>1</v>
      </c>
      <c r="H1047">
        <v>7</v>
      </c>
      <c r="J1047">
        <v>61</v>
      </c>
    </row>
    <row r="1048" spans="1:10">
      <c r="A1048" t="s">
        <v>1125</v>
      </c>
      <c r="E1048">
        <v>8</v>
      </c>
      <c r="F1048">
        <v>16</v>
      </c>
      <c r="G1048">
        <v>2</v>
      </c>
      <c r="H1048">
        <v>5</v>
      </c>
      <c r="I1048">
        <v>2</v>
      </c>
      <c r="J1048">
        <v>59</v>
      </c>
    </row>
    <row r="1049" spans="1:10">
      <c r="A1049" t="s">
        <v>1126</v>
      </c>
      <c r="D1049">
        <v>0.3</v>
      </c>
      <c r="E1049">
        <v>5</v>
      </c>
      <c r="F1049">
        <v>16</v>
      </c>
      <c r="G1049">
        <v>1</v>
      </c>
      <c r="H1049">
        <v>7</v>
      </c>
      <c r="J1049">
        <v>63</v>
      </c>
    </row>
    <row r="1050" spans="1:10">
      <c r="A1050" t="s">
        <v>1127</v>
      </c>
      <c r="C1050">
        <v>1.2999999999999999E-2</v>
      </c>
      <c r="E1050">
        <v>4</v>
      </c>
      <c r="F1050">
        <v>17</v>
      </c>
      <c r="G1050">
        <v>1</v>
      </c>
      <c r="H1050">
        <v>3</v>
      </c>
      <c r="J1050">
        <v>54</v>
      </c>
    </row>
    <row r="1051" spans="1:10">
      <c r="A1051" t="s">
        <v>1128</v>
      </c>
      <c r="E1051">
        <v>4</v>
      </c>
      <c r="F1051">
        <v>10</v>
      </c>
      <c r="G1051">
        <v>1</v>
      </c>
      <c r="H1051">
        <v>3</v>
      </c>
      <c r="J1051">
        <v>37</v>
      </c>
    </row>
    <row r="1052" spans="1:10">
      <c r="A1052" t="s">
        <v>1129</v>
      </c>
      <c r="D1052">
        <v>0.2</v>
      </c>
      <c r="E1052">
        <v>3</v>
      </c>
      <c r="F1052">
        <v>12</v>
      </c>
      <c r="G1052">
        <v>1</v>
      </c>
      <c r="H1052">
        <v>16</v>
      </c>
      <c r="J1052">
        <v>34</v>
      </c>
    </row>
    <row r="1053" spans="1:10">
      <c r="A1053" t="s">
        <v>1130</v>
      </c>
      <c r="C1053">
        <v>0.01</v>
      </c>
      <c r="E1053">
        <v>2</v>
      </c>
      <c r="F1053">
        <v>10</v>
      </c>
      <c r="G1053">
        <v>1</v>
      </c>
      <c r="H1053">
        <v>3</v>
      </c>
      <c r="J1053">
        <v>37</v>
      </c>
    </row>
    <row r="1054" spans="1:10">
      <c r="A1054" t="s">
        <v>1131</v>
      </c>
      <c r="E1054">
        <v>4</v>
      </c>
      <c r="F1054">
        <v>12</v>
      </c>
      <c r="G1054">
        <v>1</v>
      </c>
      <c r="H1054">
        <v>3</v>
      </c>
      <c r="J1054">
        <v>39</v>
      </c>
    </row>
    <row r="1055" spans="1:10">
      <c r="A1055" t="s">
        <v>1132</v>
      </c>
      <c r="E1055">
        <v>3</v>
      </c>
      <c r="F1055">
        <v>13</v>
      </c>
      <c r="G1055">
        <v>1</v>
      </c>
      <c r="H1055">
        <v>3</v>
      </c>
      <c r="J1055">
        <v>52</v>
      </c>
    </row>
    <row r="1056" spans="1:10">
      <c r="A1056" t="s">
        <v>1133</v>
      </c>
      <c r="E1056">
        <v>7</v>
      </c>
      <c r="F1056">
        <v>16</v>
      </c>
      <c r="G1056">
        <v>1</v>
      </c>
      <c r="H1056">
        <v>2</v>
      </c>
      <c r="J1056">
        <v>44</v>
      </c>
    </row>
    <row r="1057" spans="1:10">
      <c r="A1057" t="s">
        <v>1134</v>
      </c>
      <c r="E1057">
        <v>4</v>
      </c>
      <c r="F1057">
        <v>13</v>
      </c>
      <c r="G1057">
        <v>1</v>
      </c>
      <c r="H1057">
        <v>7</v>
      </c>
      <c r="J1057">
        <v>55</v>
      </c>
    </row>
    <row r="1058" spans="1:10">
      <c r="A1058" t="s">
        <v>1135</v>
      </c>
      <c r="D1058">
        <v>0.3</v>
      </c>
      <c r="E1058">
        <v>7</v>
      </c>
      <c r="F1058">
        <v>9</v>
      </c>
      <c r="G1058">
        <v>1</v>
      </c>
      <c r="H1058">
        <v>10</v>
      </c>
      <c r="J1058">
        <v>30</v>
      </c>
    </row>
    <row r="1059" spans="1:10">
      <c r="A1059" t="s">
        <v>1136</v>
      </c>
      <c r="E1059">
        <v>4</v>
      </c>
      <c r="F1059">
        <v>8</v>
      </c>
      <c r="G1059">
        <v>1</v>
      </c>
      <c r="H1059">
        <v>9</v>
      </c>
      <c r="J1059">
        <v>39</v>
      </c>
    </row>
    <row r="1060" spans="1:10">
      <c r="A1060" t="s">
        <v>1137</v>
      </c>
      <c r="E1060">
        <v>10</v>
      </c>
      <c r="F1060">
        <v>12</v>
      </c>
      <c r="G1060">
        <v>2</v>
      </c>
      <c r="H1060">
        <v>7</v>
      </c>
      <c r="J1060">
        <v>49</v>
      </c>
    </row>
    <row r="1061" spans="1:10">
      <c r="A1061" t="s">
        <v>1138</v>
      </c>
      <c r="E1061">
        <v>4</v>
      </c>
      <c r="F1061">
        <v>10</v>
      </c>
      <c r="G1061">
        <v>1</v>
      </c>
      <c r="H1061">
        <v>12</v>
      </c>
      <c r="J1061">
        <v>44</v>
      </c>
    </row>
    <row r="1062" spans="1:10">
      <c r="A1062" t="s">
        <v>1139</v>
      </c>
      <c r="E1062">
        <v>5</v>
      </c>
      <c r="F1062">
        <v>13</v>
      </c>
      <c r="G1062">
        <v>1</v>
      </c>
      <c r="H1062">
        <v>11</v>
      </c>
      <c r="J1062">
        <v>47</v>
      </c>
    </row>
    <row r="1063" spans="1:10">
      <c r="A1063" t="s">
        <v>1140</v>
      </c>
      <c r="E1063">
        <v>3</v>
      </c>
      <c r="F1063">
        <v>8</v>
      </c>
      <c r="G1063">
        <v>1</v>
      </c>
      <c r="H1063">
        <v>10</v>
      </c>
      <c r="J1063">
        <v>56</v>
      </c>
    </row>
    <row r="1064" spans="1:10">
      <c r="A1064" t="s">
        <v>1141</v>
      </c>
      <c r="E1064">
        <v>5</v>
      </c>
      <c r="F1064">
        <v>9</v>
      </c>
      <c r="G1064">
        <v>1</v>
      </c>
      <c r="H1064">
        <v>9</v>
      </c>
      <c r="J1064">
        <v>55</v>
      </c>
    </row>
    <row r="1065" spans="1:10">
      <c r="A1065" t="s">
        <v>1142</v>
      </c>
      <c r="E1065">
        <v>4</v>
      </c>
      <c r="F1065">
        <v>12</v>
      </c>
      <c r="G1065">
        <v>1</v>
      </c>
      <c r="H1065">
        <v>13</v>
      </c>
      <c r="J1065">
        <v>61</v>
      </c>
    </row>
    <row r="1066" spans="1:10">
      <c r="A1066" t="s">
        <v>1143</v>
      </c>
      <c r="E1066">
        <v>3</v>
      </c>
      <c r="F1066">
        <v>12</v>
      </c>
      <c r="G1066">
        <v>1</v>
      </c>
      <c r="H1066">
        <v>9</v>
      </c>
      <c r="J1066">
        <v>53</v>
      </c>
    </row>
    <row r="1067" spans="1:10">
      <c r="A1067" t="s">
        <v>1144</v>
      </c>
      <c r="D1067">
        <v>0.3</v>
      </c>
      <c r="E1067">
        <v>5</v>
      </c>
      <c r="F1067">
        <v>10</v>
      </c>
      <c r="G1067">
        <v>1</v>
      </c>
      <c r="H1067">
        <v>9</v>
      </c>
      <c r="J1067">
        <v>56</v>
      </c>
    </row>
    <row r="1068" spans="1:10" s="59" customFormat="1">
      <c r="A1068" s="59" t="s">
        <v>1145</v>
      </c>
      <c r="E1068" s="59">
        <v>5</v>
      </c>
      <c r="F1068" s="59">
        <v>11</v>
      </c>
      <c r="G1068" s="59">
        <v>1</v>
      </c>
      <c r="H1068" s="59">
        <v>9</v>
      </c>
      <c r="J1068" s="59">
        <v>59</v>
      </c>
    </row>
    <row r="1069" spans="1:10">
      <c r="A1069" t="s">
        <v>1146</v>
      </c>
      <c r="D1069">
        <v>0.2</v>
      </c>
      <c r="E1069">
        <v>7</v>
      </c>
      <c r="F1069">
        <v>19</v>
      </c>
      <c r="G1069">
        <v>1</v>
      </c>
      <c r="H1069">
        <v>10</v>
      </c>
      <c r="J1069">
        <v>77</v>
      </c>
    </row>
    <row r="1070" spans="1:10">
      <c r="A1070" t="s">
        <v>1147</v>
      </c>
      <c r="D1070">
        <v>0.5</v>
      </c>
      <c r="E1070">
        <v>13</v>
      </c>
      <c r="F1070">
        <v>11</v>
      </c>
      <c r="G1070">
        <v>2</v>
      </c>
      <c r="H1070">
        <v>9</v>
      </c>
      <c r="J1070">
        <v>34</v>
      </c>
    </row>
    <row r="1071" spans="1:10">
      <c r="A1071" t="s">
        <v>1148</v>
      </c>
      <c r="E1071">
        <v>9</v>
      </c>
      <c r="F1071">
        <v>13</v>
      </c>
      <c r="G1071">
        <v>1</v>
      </c>
      <c r="H1071">
        <v>7</v>
      </c>
      <c r="J1071">
        <v>46</v>
      </c>
    </row>
    <row r="1072" spans="1:10">
      <c r="A1072" t="s">
        <v>1149</v>
      </c>
      <c r="D1072">
        <v>1</v>
      </c>
      <c r="E1072">
        <v>7</v>
      </c>
      <c r="F1072">
        <v>18</v>
      </c>
      <c r="G1072">
        <v>2</v>
      </c>
      <c r="H1072">
        <v>6</v>
      </c>
      <c r="J1072">
        <v>97</v>
      </c>
    </row>
    <row r="1073" spans="1:10">
      <c r="A1073" t="s">
        <v>1150</v>
      </c>
      <c r="D1073">
        <v>0.7</v>
      </c>
      <c r="E1073">
        <v>13</v>
      </c>
      <c r="F1073">
        <v>41</v>
      </c>
      <c r="G1073">
        <v>1</v>
      </c>
      <c r="H1073">
        <v>8</v>
      </c>
      <c r="J1073">
        <v>66</v>
      </c>
    </row>
    <row r="1074" spans="1:10">
      <c r="A1074" t="s">
        <v>1151</v>
      </c>
      <c r="D1074">
        <v>0.4</v>
      </c>
      <c r="E1074">
        <v>69</v>
      </c>
      <c r="F1074">
        <v>37</v>
      </c>
      <c r="G1074">
        <v>3</v>
      </c>
      <c r="H1074">
        <v>8</v>
      </c>
      <c r="I1074">
        <v>2</v>
      </c>
      <c r="J1074">
        <v>107</v>
      </c>
    </row>
    <row r="1075" spans="1:10">
      <c r="A1075" t="s">
        <v>1152</v>
      </c>
      <c r="D1075">
        <v>0.4</v>
      </c>
      <c r="E1075">
        <v>9</v>
      </c>
      <c r="F1075">
        <v>11</v>
      </c>
      <c r="G1075">
        <v>1</v>
      </c>
      <c r="H1075">
        <v>7</v>
      </c>
      <c r="J1075">
        <v>44</v>
      </c>
    </row>
    <row r="1076" spans="1:10">
      <c r="A1076" t="s">
        <v>1153</v>
      </c>
      <c r="D1076">
        <v>0.2</v>
      </c>
      <c r="E1076">
        <v>8</v>
      </c>
      <c r="F1076">
        <v>12</v>
      </c>
      <c r="G1076">
        <v>2</v>
      </c>
      <c r="H1076">
        <v>7</v>
      </c>
      <c r="J1076">
        <v>31</v>
      </c>
    </row>
    <row r="1077" spans="1:10">
      <c r="A1077" t="s">
        <v>1154</v>
      </c>
      <c r="E1077">
        <v>11</v>
      </c>
      <c r="F1077">
        <v>19</v>
      </c>
      <c r="G1077">
        <v>1</v>
      </c>
      <c r="H1077">
        <v>8</v>
      </c>
      <c r="J1077">
        <v>53</v>
      </c>
    </row>
    <row r="1078" spans="1:10">
      <c r="A1078" t="s">
        <v>1155</v>
      </c>
      <c r="E1078">
        <v>9</v>
      </c>
      <c r="F1078">
        <v>35</v>
      </c>
      <c r="G1078">
        <v>1</v>
      </c>
      <c r="H1078">
        <v>3</v>
      </c>
      <c r="J1078">
        <v>119</v>
      </c>
    </row>
    <row r="1079" spans="1:10">
      <c r="A1079" t="s">
        <v>1156</v>
      </c>
      <c r="D1079">
        <v>0.3</v>
      </c>
      <c r="E1079">
        <v>6</v>
      </c>
      <c r="F1079">
        <v>38</v>
      </c>
      <c r="G1079">
        <v>2</v>
      </c>
      <c r="H1079">
        <v>8</v>
      </c>
      <c r="J1079">
        <v>95</v>
      </c>
    </row>
    <row r="1080" spans="1:10">
      <c r="A1080" t="s">
        <v>1157</v>
      </c>
      <c r="E1080">
        <v>5</v>
      </c>
      <c r="F1080">
        <v>20</v>
      </c>
      <c r="G1080">
        <v>1</v>
      </c>
      <c r="H1080">
        <v>7</v>
      </c>
      <c r="J1080">
        <v>41</v>
      </c>
    </row>
    <row r="1081" spans="1:10">
      <c r="A1081" t="s">
        <v>1158</v>
      </c>
      <c r="E1081">
        <v>8</v>
      </c>
      <c r="F1081">
        <v>15</v>
      </c>
      <c r="G1081">
        <v>1</v>
      </c>
      <c r="H1081">
        <v>7</v>
      </c>
      <c r="J1081">
        <v>50</v>
      </c>
    </row>
    <row r="1082" spans="1:10">
      <c r="A1082" t="s">
        <v>1159</v>
      </c>
      <c r="E1082">
        <v>6</v>
      </c>
      <c r="F1082">
        <v>43</v>
      </c>
      <c r="G1082">
        <v>1</v>
      </c>
      <c r="H1082">
        <v>8</v>
      </c>
      <c r="J1082">
        <v>105</v>
      </c>
    </row>
    <row r="1083" spans="1:10">
      <c r="A1083" t="s">
        <v>1160</v>
      </c>
      <c r="E1083">
        <v>7</v>
      </c>
      <c r="F1083">
        <v>13</v>
      </c>
      <c r="G1083">
        <v>1</v>
      </c>
      <c r="H1083">
        <v>9</v>
      </c>
      <c r="J1083">
        <v>51</v>
      </c>
    </row>
    <row r="1084" spans="1:10">
      <c r="A1084" t="s">
        <v>1161</v>
      </c>
      <c r="D1084">
        <v>0.3</v>
      </c>
      <c r="E1084">
        <v>13</v>
      </c>
      <c r="F1084">
        <v>20</v>
      </c>
      <c r="G1084">
        <v>1</v>
      </c>
      <c r="H1084">
        <v>9</v>
      </c>
      <c r="J1084">
        <v>52</v>
      </c>
    </row>
    <row r="1085" spans="1:10">
      <c r="A1085" t="s">
        <v>1162</v>
      </c>
      <c r="E1085">
        <v>10</v>
      </c>
      <c r="F1085">
        <v>17</v>
      </c>
      <c r="G1085">
        <v>1</v>
      </c>
      <c r="H1085">
        <v>8</v>
      </c>
      <c r="J1085">
        <v>46</v>
      </c>
    </row>
    <row r="1086" spans="1:10">
      <c r="A1086" t="s">
        <v>1163</v>
      </c>
      <c r="E1086">
        <v>3</v>
      </c>
      <c r="F1086">
        <v>7</v>
      </c>
      <c r="H1086">
        <v>4</v>
      </c>
      <c r="J1086">
        <v>26</v>
      </c>
    </row>
    <row r="1087" spans="1:10">
      <c r="A1087" t="s">
        <v>1164</v>
      </c>
      <c r="D1087">
        <v>0.3</v>
      </c>
      <c r="E1087">
        <v>6</v>
      </c>
      <c r="F1087">
        <v>29</v>
      </c>
      <c r="G1087">
        <v>1</v>
      </c>
      <c r="H1087">
        <v>7</v>
      </c>
      <c r="J1087">
        <v>29</v>
      </c>
    </row>
    <row r="1088" spans="1:10">
      <c r="A1088" t="s">
        <v>1165</v>
      </c>
      <c r="D1088">
        <v>0.2</v>
      </c>
      <c r="E1088">
        <v>7</v>
      </c>
      <c r="F1088">
        <v>19</v>
      </c>
      <c r="G1088">
        <v>1</v>
      </c>
      <c r="H1088">
        <v>5</v>
      </c>
      <c r="J1088">
        <v>37</v>
      </c>
    </row>
    <row r="1089" spans="1:10">
      <c r="A1089" t="s">
        <v>1166</v>
      </c>
      <c r="E1089">
        <v>10</v>
      </c>
      <c r="F1089">
        <v>18</v>
      </c>
      <c r="G1089">
        <v>1</v>
      </c>
      <c r="H1089">
        <v>9</v>
      </c>
      <c r="J1089">
        <v>48</v>
      </c>
    </row>
    <row r="1090" spans="1:10">
      <c r="A1090" t="s">
        <v>1167</v>
      </c>
      <c r="E1090">
        <v>93</v>
      </c>
      <c r="F1090">
        <v>19</v>
      </c>
      <c r="G1090">
        <v>1</v>
      </c>
      <c r="H1090">
        <v>8</v>
      </c>
      <c r="J1090">
        <v>55</v>
      </c>
    </row>
    <row r="1091" spans="1:10">
      <c r="A1091" t="s">
        <v>1168</v>
      </c>
      <c r="D1091">
        <v>0.4</v>
      </c>
      <c r="E1091">
        <v>6</v>
      </c>
      <c r="F1091">
        <v>17</v>
      </c>
      <c r="G1091">
        <v>2</v>
      </c>
      <c r="H1091">
        <v>6</v>
      </c>
      <c r="J1091">
        <v>45</v>
      </c>
    </row>
    <row r="1092" spans="1:10">
      <c r="A1092" t="s">
        <v>1169</v>
      </c>
      <c r="D1092">
        <v>0.3</v>
      </c>
      <c r="E1092">
        <v>7</v>
      </c>
      <c r="F1092">
        <v>15</v>
      </c>
      <c r="G1092">
        <v>1</v>
      </c>
      <c r="H1092">
        <v>10</v>
      </c>
      <c r="J1092">
        <v>56</v>
      </c>
    </row>
    <row r="1093" spans="1:10">
      <c r="A1093" t="s">
        <v>1170</v>
      </c>
      <c r="D1093">
        <v>0.3</v>
      </c>
      <c r="E1093">
        <v>8</v>
      </c>
      <c r="F1093">
        <v>45</v>
      </c>
      <c r="G1093">
        <v>1</v>
      </c>
      <c r="H1093">
        <v>8</v>
      </c>
      <c r="J1093">
        <v>79</v>
      </c>
    </row>
    <row r="1094" spans="1:10">
      <c r="A1094" t="s">
        <v>1171</v>
      </c>
      <c r="D1094">
        <v>0.3</v>
      </c>
      <c r="E1094">
        <v>9</v>
      </c>
      <c r="F1094">
        <v>16</v>
      </c>
      <c r="G1094">
        <v>1</v>
      </c>
      <c r="H1094">
        <v>6</v>
      </c>
      <c r="J1094">
        <v>64</v>
      </c>
    </row>
    <row r="1095" spans="1:10">
      <c r="A1095" t="s">
        <v>1172</v>
      </c>
      <c r="D1095">
        <v>0.4</v>
      </c>
      <c r="E1095">
        <v>5</v>
      </c>
      <c r="F1095">
        <v>14</v>
      </c>
      <c r="G1095">
        <v>1</v>
      </c>
      <c r="H1095">
        <v>6</v>
      </c>
      <c r="J1095">
        <v>74</v>
      </c>
    </row>
    <row r="1096" spans="1:10">
      <c r="A1096" t="s">
        <v>1173</v>
      </c>
      <c r="D1096">
        <v>0.2</v>
      </c>
      <c r="E1096">
        <v>9</v>
      </c>
      <c r="F1096">
        <v>16</v>
      </c>
      <c r="G1096">
        <v>1</v>
      </c>
      <c r="H1096">
        <v>7</v>
      </c>
      <c r="J1096">
        <v>63</v>
      </c>
    </row>
    <row r="1097" spans="1:10">
      <c r="A1097" t="s">
        <v>1174</v>
      </c>
      <c r="D1097">
        <v>0.5</v>
      </c>
      <c r="E1097">
        <v>6</v>
      </c>
      <c r="F1097">
        <v>11</v>
      </c>
      <c r="G1097">
        <v>1</v>
      </c>
      <c r="H1097">
        <v>7</v>
      </c>
      <c r="J1097">
        <v>50</v>
      </c>
    </row>
    <row r="1098" spans="1:10">
      <c r="A1098" t="s">
        <v>1175</v>
      </c>
      <c r="D1098">
        <v>0.9</v>
      </c>
      <c r="E1098">
        <v>7</v>
      </c>
      <c r="F1098">
        <v>14</v>
      </c>
      <c r="G1098">
        <v>1</v>
      </c>
      <c r="H1098">
        <v>6</v>
      </c>
      <c r="J1098">
        <v>52</v>
      </c>
    </row>
    <row r="1099" spans="1:10">
      <c r="A1099" t="s">
        <v>1176</v>
      </c>
      <c r="E1099">
        <v>7</v>
      </c>
      <c r="F1099">
        <v>18</v>
      </c>
      <c r="H1099">
        <v>5</v>
      </c>
      <c r="J1099">
        <v>41</v>
      </c>
    </row>
    <row r="1100" spans="1:10">
      <c r="A1100" t="s">
        <v>1177</v>
      </c>
      <c r="E1100">
        <v>5</v>
      </c>
      <c r="F1100">
        <v>16</v>
      </c>
      <c r="H1100">
        <v>5</v>
      </c>
      <c r="I1100">
        <v>2</v>
      </c>
      <c r="J1100">
        <v>40</v>
      </c>
    </row>
    <row r="1101" spans="1:10">
      <c r="A1101" t="s">
        <v>1178</v>
      </c>
      <c r="E1101">
        <v>3</v>
      </c>
      <c r="F1101">
        <v>8</v>
      </c>
      <c r="G1101">
        <v>1</v>
      </c>
      <c r="H1101">
        <v>3</v>
      </c>
      <c r="J1101">
        <v>20</v>
      </c>
    </row>
    <row r="1102" spans="1:10">
      <c r="A1102" t="s">
        <v>1179</v>
      </c>
      <c r="F1102">
        <v>19</v>
      </c>
      <c r="H1102">
        <v>2</v>
      </c>
      <c r="J1102">
        <v>49</v>
      </c>
    </row>
    <row r="1103" spans="1:10">
      <c r="A1103" t="s">
        <v>1180</v>
      </c>
      <c r="E1103">
        <v>9</v>
      </c>
      <c r="F1103">
        <v>10</v>
      </c>
      <c r="G1103">
        <v>1</v>
      </c>
      <c r="H1103">
        <v>2</v>
      </c>
      <c r="I1103">
        <v>5</v>
      </c>
      <c r="J1103">
        <v>19</v>
      </c>
    </row>
    <row r="1104" spans="1:10">
      <c r="A1104" t="s">
        <v>1181</v>
      </c>
      <c r="E1104">
        <v>7</v>
      </c>
      <c r="F1104">
        <v>13</v>
      </c>
      <c r="G1104">
        <v>1</v>
      </c>
      <c r="H1104">
        <v>6</v>
      </c>
      <c r="J1104">
        <v>44</v>
      </c>
    </row>
    <row r="1105" spans="1:10">
      <c r="A1105" t="s">
        <v>1182</v>
      </c>
      <c r="D1105">
        <v>0.2</v>
      </c>
      <c r="E1105">
        <v>3</v>
      </c>
      <c r="F1105">
        <v>14</v>
      </c>
      <c r="G1105">
        <v>1</v>
      </c>
      <c r="H1105">
        <v>5</v>
      </c>
      <c r="J1105">
        <v>46</v>
      </c>
    </row>
    <row r="1106" spans="1:10">
      <c r="A1106" t="s">
        <v>1183</v>
      </c>
      <c r="E1106">
        <v>2</v>
      </c>
      <c r="F1106">
        <v>13</v>
      </c>
      <c r="G1106">
        <v>1</v>
      </c>
      <c r="H1106">
        <v>4</v>
      </c>
      <c r="J1106">
        <v>40</v>
      </c>
    </row>
    <row r="1107" spans="1:10">
      <c r="A1107" t="s">
        <v>1184</v>
      </c>
      <c r="E1107">
        <v>3</v>
      </c>
      <c r="F1107">
        <v>11</v>
      </c>
      <c r="H1107">
        <v>3</v>
      </c>
      <c r="J1107">
        <v>46</v>
      </c>
    </row>
    <row r="1108" spans="1:10">
      <c r="A1108" t="s">
        <v>1185</v>
      </c>
      <c r="E1108">
        <v>3</v>
      </c>
      <c r="F1108">
        <v>13</v>
      </c>
      <c r="G1108">
        <v>1</v>
      </c>
      <c r="H1108">
        <v>6</v>
      </c>
      <c r="J1108">
        <v>33</v>
      </c>
    </row>
    <row r="1109" spans="1:10">
      <c r="A1109" t="s">
        <v>1186</v>
      </c>
      <c r="E1109">
        <v>4</v>
      </c>
      <c r="F1109">
        <v>11</v>
      </c>
      <c r="G1109">
        <v>1</v>
      </c>
      <c r="H1109">
        <v>5</v>
      </c>
      <c r="J1109">
        <v>29</v>
      </c>
    </row>
    <row r="1110" spans="1:10">
      <c r="A1110" t="s">
        <v>1187</v>
      </c>
      <c r="J1110">
        <v>4</v>
      </c>
    </row>
    <row r="1111" spans="1:10">
      <c r="A1111" t="s">
        <v>1188</v>
      </c>
      <c r="E1111">
        <v>4</v>
      </c>
      <c r="F1111">
        <v>19</v>
      </c>
      <c r="G1111">
        <v>1</v>
      </c>
      <c r="H1111">
        <v>5</v>
      </c>
      <c r="J1111">
        <v>38</v>
      </c>
    </row>
    <row r="1112" spans="1:10">
      <c r="A1112" t="s">
        <v>1189</v>
      </c>
      <c r="D1112">
        <v>0.5</v>
      </c>
      <c r="E1112">
        <v>6</v>
      </c>
      <c r="F1112">
        <v>12</v>
      </c>
      <c r="G1112">
        <v>1</v>
      </c>
      <c r="H1112">
        <v>6</v>
      </c>
      <c r="J1112">
        <v>34</v>
      </c>
    </row>
    <row r="1113" spans="1:10">
      <c r="A1113" t="s">
        <v>1190</v>
      </c>
      <c r="D1113">
        <v>0.2</v>
      </c>
      <c r="E1113">
        <v>6</v>
      </c>
      <c r="F1113">
        <v>11</v>
      </c>
      <c r="G1113">
        <v>1</v>
      </c>
      <c r="H1113">
        <v>5</v>
      </c>
      <c r="J1113">
        <v>51</v>
      </c>
    </row>
    <row r="1114" spans="1:10">
      <c r="A1114" t="s">
        <v>1191</v>
      </c>
      <c r="D1114">
        <v>0.3</v>
      </c>
      <c r="E1114">
        <v>6</v>
      </c>
      <c r="F1114">
        <v>17</v>
      </c>
      <c r="G1114">
        <v>1</v>
      </c>
      <c r="H1114">
        <v>4</v>
      </c>
      <c r="J1114">
        <v>68</v>
      </c>
    </row>
    <row r="1115" spans="1:10">
      <c r="A1115" t="s">
        <v>1192</v>
      </c>
      <c r="D1115">
        <v>0.3</v>
      </c>
      <c r="E1115">
        <v>9</v>
      </c>
      <c r="F1115">
        <v>21</v>
      </c>
      <c r="G1115">
        <v>1</v>
      </c>
      <c r="H1115">
        <v>5</v>
      </c>
      <c r="J1115">
        <v>48</v>
      </c>
    </row>
    <row r="1116" spans="1:10">
      <c r="A1116" t="s">
        <v>1193</v>
      </c>
      <c r="D1116">
        <v>0.3</v>
      </c>
      <c r="E1116">
        <v>8</v>
      </c>
      <c r="F1116">
        <v>13</v>
      </c>
      <c r="G1116">
        <v>1</v>
      </c>
      <c r="H1116">
        <v>6</v>
      </c>
      <c r="J1116">
        <v>75</v>
      </c>
    </row>
    <row r="1117" spans="1:10">
      <c r="A1117" t="s">
        <v>1194</v>
      </c>
      <c r="E1117">
        <v>3</v>
      </c>
      <c r="F1117">
        <v>13</v>
      </c>
      <c r="G1117">
        <v>1</v>
      </c>
      <c r="H1117">
        <v>7</v>
      </c>
      <c r="J1117">
        <v>66</v>
      </c>
    </row>
    <row r="1118" spans="1:10">
      <c r="A1118" t="s">
        <v>1195</v>
      </c>
      <c r="D1118">
        <v>0.2</v>
      </c>
      <c r="E1118">
        <v>4</v>
      </c>
      <c r="F1118">
        <v>13</v>
      </c>
      <c r="G1118">
        <v>1</v>
      </c>
      <c r="H1118">
        <v>6</v>
      </c>
      <c r="J1118">
        <v>59</v>
      </c>
    </row>
    <row r="1119" spans="1:10">
      <c r="A1119" t="s">
        <v>1196</v>
      </c>
      <c r="D1119">
        <v>0.4</v>
      </c>
      <c r="E1119">
        <v>8</v>
      </c>
      <c r="F1119">
        <v>13</v>
      </c>
      <c r="G1119">
        <v>1</v>
      </c>
      <c r="H1119">
        <v>6</v>
      </c>
      <c r="J1119">
        <v>69</v>
      </c>
    </row>
    <row r="1120" spans="1:10">
      <c r="A1120" t="s">
        <v>1197</v>
      </c>
      <c r="D1120">
        <v>0.2</v>
      </c>
      <c r="E1120">
        <v>5</v>
      </c>
      <c r="F1120">
        <v>12</v>
      </c>
      <c r="G1120">
        <v>2</v>
      </c>
      <c r="H1120">
        <v>6</v>
      </c>
      <c r="J1120">
        <v>64</v>
      </c>
    </row>
    <row r="1121" spans="1:10">
      <c r="A1121" t="s">
        <v>1198</v>
      </c>
      <c r="D1121">
        <v>0.2</v>
      </c>
      <c r="E1121">
        <v>5</v>
      </c>
      <c r="F1121">
        <v>15</v>
      </c>
      <c r="G1121">
        <v>2</v>
      </c>
      <c r="H1121">
        <v>7</v>
      </c>
      <c r="J1121">
        <v>67</v>
      </c>
    </row>
    <row r="1122" spans="1:10">
      <c r="A1122" t="s">
        <v>1199</v>
      </c>
      <c r="D1122">
        <v>0.4</v>
      </c>
      <c r="E1122">
        <v>10</v>
      </c>
      <c r="F1122">
        <v>14</v>
      </c>
      <c r="G1122">
        <v>1</v>
      </c>
      <c r="H1122">
        <v>7</v>
      </c>
      <c r="J1122">
        <v>46</v>
      </c>
    </row>
    <row r="1123" spans="1:10">
      <c r="A1123" t="s">
        <v>1200</v>
      </c>
      <c r="E1123">
        <v>7</v>
      </c>
      <c r="F1123">
        <v>9</v>
      </c>
      <c r="G1123">
        <v>1</v>
      </c>
      <c r="H1123">
        <v>6</v>
      </c>
      <c r="J1123">
        <v>37</v>
      </c>
    </row>
    <row r="1124" spans="1:10">
      <c r="A1124" t="s">
        <v>1201</v>
      </c>
      <c r="D1124">
        <v>0.3</v>
      </c>
      <c r="E1124">
        <v>43</v>
      </c>
      <c r="F1124">
        <v>18</v>
      </c>
      <c r="G1124">
        <v>1</v>
      </c>
      <c r="H1124">
        <v>11</v>
      </c>
      <c r="I1124">
        <v>2</v>
      </c>
      <c r="J1124">
        <v>54</v>
      </c>
    </row>
    <row r="1125" spans="1:10">
      <c r="A1125" t="s">
        <v>1202</v>
      </c>
      <c r="C1125">
        <v>0.01</v>
      </c>
      <c r="D1125">
        <v>0.3</v>
      </c>
      <c r="E1125">
        <v>9</v>
      </c>
      <c r="F1125">
        <v>10</v>
      </c>
      <c r="G1125">
        <v>2</v>
      </c>
      <c r="H1125">
        <v>6</v>
      </c>
      <c r="J1125">
        <v>52</v>
      </c>
    </row>
    <row r="1126" spans="1:10">
      <c r="A1126" t="s">
        <v>1203</v>
      </c>
      <c r="D1126">
        <v>0.4</v>
      </c>
      <c r="E1126">
        <v>8</v>
      </c>
      <c r="F1126">
        <v>13</v>
      </c>
      <c r="G1126">
        <v>2</v>
      </c>
      <c r="H1126">
        <v>7</v>
      </c>
      <c r="J1126">
        <v>54</v>
      </c>
    </row>
    <row r="1127" spans="1:10">
      <c r="A1127" t="s">
        <v>1204</v>
      </c>
      <c r="D1127">
        <v>0.3</v>
      </c>
      <c r="E1127">
        <v>6</v>
      </c>
      <c r="F1127">
        <v>12</v>
      </c>
      <c r="G1127">
        <v>1</v>
      </c>
      <c r="H1127">
        <v>7</v>
      </c>
      <c r="J1127">
        <v>75</v>
      </c>
    </row>
    <row r="1128" spans="1:10">
      <c r="A1128" t="s">
        <v>1205</v>
      </c>
      <c r="D1128">
        <v>0.3</v>
      </c>
      <c r="E1128">
        <v>7</v>
      </c>
      <c r="F1128">
        <v>17</v>
      </c>
      <c r="G1128">
        <v>1</v>
      </c>
      <c r="H1128">
        <v>6</v>
      </c>
      <c r="J1128">
        <v>82</v>
      </c>
    </row>
    <row r="1129" spans="1:10">
      <c r="A1129" t="s">
        <v>1206</v>
      </c>
      <c r="D1129">
        <v>0.4</v>
      </c>
      <c r="E1129">
        <v>5</v>
      </c>
      <c r="F1129">
        <v>26</v>
      </c>
      <c r="G1129">
        <v>2</v>
      </c>
      <c r="H1129">
        <v>7</v>
      </c>
      <c r="J1129">
        <v>125</v>
      </c>
    </row>
    <row r="1130" spans="1:10">
      <c r="A1130" t="s">
        <v>1207</v>
      </c>
      <c r="D1130">
        <v>0.2</v>
      </c>
      <c r="E1130">
        <v>4</v>
      </c>
      <c r="F1130">
        <v>10</v>
      </c>
      <c r="G1130">
        <v>1</v>
      </c>
      <c r="H1130">
        <v>5</v>
      </c>
      <c r="J1130">
        <v>73</v>
      </c>
    </row>
    <row r="1131" spans="1:10">
      <c r="A1131" t="s">
        <v>1208</v>
      </c>
      <c r="C1131">
        <v>5.0000000000000001E-3</v>
      </c>
      <c r="D1131">
        <v>0.9</v>
      </c>
      <c r="E1131">
        <v>95</v>
      </c>
      <c r="F1131">
        <v>18</v>
      </c>
      <c r="G1131">
        <v>7</v>
      </c>
      <c r="H1131">
        <v>10</v>
      </c>
      <c r="I1131">
        <v>6</v>
      </c>
      <c r="J1131">
        <v>104</v>
      </c>
    </row>
    <row r="1132" spans="1:10">
      <c r="A1132" t="s">
        <v>1209</v>
      </c>
      <c r="D1132">
        <v>0.5</v>
      </c>
      <c r="E1132">
        <v>11</v>
      </c>
      <c r="F1132">
        <v>58</v>
      </c>
      <c r="G1132">
        <v>2</v>
      </c>
      <c r="H1132">
        <v>5</v>
      </c>
      <c r="J1132">
        <v>173</v>
      </c>
    </row>
    <row r="1133" spans="1:10">
      <c r="A1133" t="s">
        <v>1210</v>
      </c>
      <c r="D1133">
        <v>0.3</v>
      </c>
      <c r="E1133">
        <v>8</v>
      </c>
      <c r="F1133">
        <v>63</v>
      </c>
      <c r="G1133">
        <v>1</v>
      </c>
      <c r="H1133">
        <v>6</v>
      </c>
      <c r="J1133">
        <v>111</v>
      </c>
    </row>
    <row r="1134" spans="1:10">
      <c r="A1134" t="s">
        <v>1211</v>
      </c>
      <c r="D1134">
        <v>0.7</v>
      </c>
      <c r="E1134">
        <v>9</v>
      </c>
      <c r="F1134">
        <v>53</v>
      </c>
      <c r="G1134">
        <v>2</v>
      </c>
      <c r="H1134">
        <v>7</v>
      </c>
      <c r="J1134">
        <v>130</v>
      </c>
    </row>
    <row r="1135" spans="1:10">
      <c r="A1135" t="s">
        <v>1212</v>
      </c>
      <c r="D1135">
        <v>0.9</v>
      </c>
      <c r="E1135">
        <v>20</v>
      </c>
      <c r="F1135">
        <v>53</v>
      </c>
      <c r="G1135">
        <v>3</v>
      </c>
      <c r="H1135">
        <v>9</v>
      </c>
      <c r="J1135">
        <v>128</v>
      </c>
    </row>
    <row r="1136" spans="1:10">
      <c r="A1136" t="s">
        <v>1213</v>
      </c>
      <c r="E1136">
        <v>36</v>
      </c>
      <c r="F1136">
        <v>32</v>
      </c>
      <c r="G1136">
        <v>2</v>
      </c>
      <c r="H1136">
        <v>6</v>
      </c>
      <c r="J1136">
        <v>77</v>
      </c>
    </row>
    <row r="1137" spans="1:10">
      <c r="A1137" t="s">
        <v>1214</v>
      </c>
      <c r="D1137">
        <v>0.3</v>
      </c>
      <c r="E1137">
        <v>4</v>
      </c>
      <c r="F1137">
        <v>54</v>
      </c>
      <c r="G1137">
        <v>1</v>
      </c>
      <c r="H1137">
        <v>2</v>
      </c>
      <c r="J1137">
        <v>133</v>
      </c>
    </row>
    <row r="1138" spans="1:10">
      <c r="A1138" t="s">
        <v>1215</v>
      </c>
      <c r="E1138">
        <v>17</v>
      </c>
      <c r="F1138">
        <v>38</v>
      </c>
      <c r="G1138">
        <v>1</v>
      </c>
      <c r="H1138">
        <v>8</v>
      </c>
      <c r="I1138">
        <v>2</v>
      </c>
      <c r="J1138">
        <v>78</v>
      </c>
    </row>
    <row r="1139" spans="1:10">
      <c r="A1139" t="s">
        <v>1216</v>
      </c>
      <c r="E1139">
        <v>17</v>
      </c>
      <c r="F1139">
        <v>38</v>
      </c>
      <c r="G1139">
        <v>1</v>
      </c>
      <c r="H1139">
        <v>9</v>
      </c>
      <c r="I1139">
        <v>3</v>
      </c>
      <c r="J1139">
        <v>79</v>
      </c>
    </row>
    <row r="1140" spans="1:10">
      <c r="A1140" t="s">
        <v>1217</v>
      </c>
      <c r="E1140">
        <v>6</v>
      </c>
      <c r="F1140">
        <v>13</v>
      </c>
      <c r="G1140">
        <v>1</v>
      </c>
      <c r="H1140">
        <v>7</v>
      </c>
      <c r="J1140">
        <v>64</v>
      </c>
    </row>
    <row r="1141" spans="1:10">
      <c r="A1141" t="s">
        <v>1218</v>
      </c>
      <c r="D1141">
        <v>0.2</v>
      </c>
      <c r="E1141">
        <v>7</v>
      </c>
      <c r="F1141">
        <v>7</v>
      </c>
      <c r="G1141">
        <v>1</v>
      </c>
      <c r="H1141">
        <v>7</v>
      </c>
      <c r="J1141">
        <v>31</v>
      </c>
    </row>
    <row r="1142" spans="1:10">
      <c r="A1142" t="s">
        <v>1219</v>
      </c>
      <c r="D1142">
        <v>0.5</v>
      </c>
      <c r="E1142">
        <v>7</v>
      </c>
      <c r="F1142">
        <v>34</v>
      </c>
      <c r="G1142">
        <v>1</v>
      </c>
      <c r="H1142">
        <v>5</v>
      </c>
      <c r="J1142">
        <v>42</v>
      </c>
    </row>
    <row r="1143" spans="1:10">
      <c r="A1143" t="s">
        <v>1220</v>
      </c>
      <c r="D1143">
        <v>0.5</v>
      </c>
      <c r="E1143">
        <v>5</v>
      </c>
      <c r="F1143">
        <v>11</v>
      </c>
      <c r="G1143">
        <v>1</v>
      </c>
      <c r="H1143">
        <v>5</v>
      </c>
      <c r="J1143">
        <v>27</v>
      </c>
    </row>
    <row r="1144" spans="1:10">
      <c r="A1144" t="s">
        <v>1221</v>
      </c>
      <c r="D1144">
        <v>0.4</v>
      </c>
      <c r="E1144">
        <v>6</v>
      </c>
      <c r="F1144">
        <v>11</v>
      </c>
      <c r="G1144">
        <v>1</v>
      </c>
      <c r="H1144">
        <v>6</v>
      </c>
      <c r="J1144">
        <v>38</v>
      </c>
    </row>
    <row r="1145" spans="1:10">
      <c r="A1145" t="s">
        <v>1222</v>
      </c>
      <c r="D1145">
        <v>0.6</v>
      </c>
      <c r="E1145">
        <v>8</v>
      </c>
      <c r="F1145">
        <v>10</v>
      </c>
      <c r="G1145">
        <v>1</v>
      </c>
      <c r="H1145">
        <v>8</v>
      </c>
      <c r="J1145">
        <v>30</v>
      </c>
    </row>
    <row r="1146" spans="1:10">
      <c r="A1146" t="s">
        <v>1223</v>
      </c>
      <c r="D1146">
        <v>0.4</v>
      </c>
      <c r="E1146">
        <v>11</v>
      </c>
      <c r="F1146">
        <v>18</v>
      </c>
      <c r="G1146">
        <v>1</v>
      </c>
      <c r="H1146">
        <v>8</v>
      </c>
      <c r="J1146">
        <v>45</v>
      </c>
    </row>
    <row r="1147" spans="1:10">
      <c r="A1147" t="s">
        <v>1224</v>
      </c>
      <c r="D1147">
        <v>1</v>
      </c>
      <c r="E1147">
        <v>9</v>
      </c>
      <c r="F1147">
        <v>15</v>
      </c>
      <c r="G1147">
        <v>2</v>
      </c>
      <c r="H1147">
        <v>8</v>
      </c>
      <c r="J1147">
        <v>34</v>
      </c>
    </row>
    <row r="1148" spans="1:10">
      <c r="A1148" t="s">
        <v>1225</v>
      </c>
      <c r="D1148">
        <v>1.8</v>
      </c>
      <c r="E1148">
        <v>16</v>
      </c>
      <c r="F1148">
        <v>24</v>
      </c>
      <c r="G1148">
        <v>2</v>
      </c>
      <c r="H1148">
        <v>10</v>
      </c>
      <c r="J1148">
        <v>87</v>
      </c>
    </row>
    <row r="1149" spans="1:10">
      <c r="A1149" t="s">
        <v>1226</v>
      </c>
      <c r="E1149">
        <v>2</v>
      </c>
      <c r="J1149">
        <v>3</v>
      </c>
    </row>
    <row r="1150" spans="1:10">
      <c r="A1150" t="s">
        <v>1227</v>
      </c>
      <c r="D1150">
        <v>0.5</v>
      </c>
      <c r="E1150">
        <v>5</v>
      </c>
      <c r="F1150">
        <v>16</v>
      </c>
      <c r="G1150">
        <v>1</v>
      </c>
      <c r="H1150">
        <v>7</v>
      </c>
      <c r="J1150">
        <v>69</v>
      </c>
    </row>
    <row r="1151" spans="1:10">
      <c r="A1151" t="s">
        <v>1228</v>
      </c>
      <c r="D1151">
        <v>0.3</v>
      </c>
      <c r="E1151">
        <v>6</v>
      </c>
      <c r="F1151">
        <v>13</v>
      </c>
      <c r="G1151">
        <v>1</v>
      </c>
      <c r="H1151">
        <v>4</v>
      </c>
      <c r="J1151">
        <v>46</v>
      </c>
    </row>
    <row r="1152" spans="1:10">
      <c r="A1152" t="s">
        <v>1229</v>
      </c>
      <c r="D1152">
        <v>0.5</v>
      </c>
      <c r="E1152">
        <v>7</v>
      </c>
      <c r="F1152">
        <v>12</v>
      </c>
      <c r="G1152">
        <v>1</v>
      </c>
      <c r="H1152">
        <v>7</v>
      </c>
      <c r="J1152">
        <v>51</v>
      </c>
    </row>
    <row r="1153" spans="1:10">
      <c r="A1153" t="s">
        <v>1230</v>
      </c>
      <c r="E1153">
        <v>7</v>
      </c>
      <c r="F1153">
        <v>23</v>
      </c>
      <c r="G1153">
        <v>1</v>
      </c>
      <c r="H1153">
        <v>4</v>
      </c>
      <c r="J1153">
        <v>105</v>
      </c>
    </row>
    <row r="1154" spans="1:10">
      <c r="A1154" t="s">
        <v>1231</v>
      </c>
      <c r="E1154">
        <v>4</v>
      </c>
      <c r="F1154">
        <v>12</v>
      </c>
      <c r="G1154">
        <v>1</v>
      </c>
      <c r="H1154">
        <v>6</v>
      </c>
      <c r="J1154">
        <v>74</v>
      </c>
    </row>
    <row r="1155" spans="1:10">
      <c r="A1155" t="s">
        <v>1232</v>
      </c>
      <c r="E1155">
        <v>6</v>
      </c>
      <c r="F1155">
        <v>16</v>
      </c>
      <c r="G1155">
        <v>1</v>
      </c>
      <c r="H1155">
        <v>8</v>
      </c>
      <c r="J1155">
        <v>46</v>
      </c>
    </row>
    <row r="1156" spans="1:10">
      <c r="A1156" t="s">
        <v>1233</v>
      </c>
      <c r="E1156">
        <v>4</v>
      </c>
      <c r="F1156">
        <v>7</v>
      </c>
      <c r="G1156">
        <v>1</v>
      </c>
      <c r="H1156">
        <v>10</v>
      </c>
      <c r="J1156">
        <v>42</v>
      </c>
    </row>
    <row r="1157" spans="1:10">
      <c r="A1157" t="s">
        <v>1234</v>
      </c>
      <c r="F1157">
        <v>8</v>
      </c>
      <c r="G1157">
        <v>1</v>
      </c>
      <c r="H1157">
        <v>5</v>
      </c>
      <c r="J1157">
        <v>46</v>
      </c>
    </row>
    <row r="1158" spans="1:10">
      <c r="A1158" t="s">
        <v>1235</v>
      </c>
      <c r="E1158">
        <v>5</v>
      </c>
      <c r="F1158">
        <v>9</v>
      </c>
      <c r="G1158">
        <v>1</v>
      </c>
      <c r="H1158">
        <v>7</v>
      </c>
      <c r="J1158">
        <v>44</v>
      </c>
    </row>
    <row r="1159" spans="1:10">
      <c r="A1159" t="s">
        <v>1236</v>
      </c>
      <c r="F1159">
        <v>10</v>
      </c>
      <c r="G1159">
        <v>1</v>
      </c>
      <c r="H1159">
        <v>6</v>
      </c>
      <c r="J1159">
        <v>60</v>
      </c>
    </row>
    <row r="1160" spans="1:10">
      <c r="A1160" t="s">
        <v>1237</v>
      </c>
      <c r="E1160">
        <v>3</v>
      </c>
      <c r="F1160">
        <v>9</v>
      </c>
      <c r="G1160">
        <v>1</v>
      </c>
      <c r="H1160">
        <v>8</v>
      </c>
      <c r="J1160">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9"/>
  <sheetViews>
    <sheetView tabSelected="1" workbookViewId="0">
      <selection activeCell="E33" sqref="E33"/>
    </sheetView>
  </sheetViews>
  <sheetFormatPr defaultRowHeight="14.25"/>
  <cols>
    <col min="1" max="9" width="7.625" customWidth="1"/>
  </cols>
  <sheetData>
    <row r="1" spans="1:9" ht="15">
      <c r="A1" s="65"/>
      <c r="B1" s="64" t="s">
        <v>14</v>
      </c>
      <c r="C1" s="64" t="s">
        <v>11</v>
      </c>
      <c r="D1" s="64" t="s">
        <v>16</v>
      </c>
      <c r="E1" s="64" t="s">
        <v>9</v>
      </c>
      <c r="F1" s="64" t="s">
        <v>24</v>
      </c>
      <c r="G1" s="64" t="s">
        <v>10</v>
      </c>
      <c r="H1" s="64" t="s">
        <v>15</v>
      </c>
      <c r="I1" s="64" t="s">
        <v>8</v>
      </c>
    </row>
    <row r="2" spans="1:9" ht="15">
      <c r="A2" s="64" t="s">
        <v>14</v>
      </c>
      <c r="B2" s="66"/>
      <c r="C2" s="66"/>
      <c r="D2" s="66"/>
      <c r="E2" s="66"/>
      <c r="F2" s="66"/>
      <c r="G2" s="66"/>
      <c r="H2" s="66"/>
      <c r="I2" s="66"/>
    </row>
    <row r="3" spans="1:9" ht="15">
      <c r="A3" s="64" t="s">
        <v>11</v>
      </c>
      <c r="B3" s="66">
        <v>4.7712403370815046E-2</v>
      </c>
      <c r="C3" s="66"/>
      <c r="D3" s="66"/>
      <c r="E3" s="66"/>
      <c r="F3" s="66"/>
      <c r="G3" s="66"/>
      <c r="H3" s="66"/>
      <c r="I3" s="66"/>
    </row>
    <row r="4" spans="1:9" ht="15">
      <c r="A4" s="64" t="s">
        <v>16</v>
      </c>
      <c r="B4" s="66">
        <v>0.36792701929108945</v>
      </c>
      <c r="C4" s="66">
        <v>0.12605322051865625</v>
      </c>
      <c r="D4" s="66"/>
      <c r="E4" s="66"/>
      <c r="F4" s="66"/>
      <c r="G4" s="66"/>
      <c r="H4" s="66"/>
      <c r="I4" s="66"/>
    </row>
    <row r="5" spans="1:9" ht="15">
      <c r="A5" s="64" t="s">
        <v>9</v>
      </c>
      <c r="B5" s="66">
        <v>0.13904595194794575</v>
      </c>
      <c r="C5" s="66">
        <v>9.6556200951636809E-3</v>
      </c>
      <c r="D5" s="66">
        <v>0.17176928921072837</v>
      </c>
      <c r="E5" s="66"/>
      <c r="F5" s="66"/>
      <c r="G5" s="66"/>
      <c r="H5" s="66"/>
      <c r="I5" s="66"/>
    </row>
    <row r="6" spans="1:9" ht="15">
      <c r="A6" s="64" t="s">
        <v>24</v>
      </c>
      <c r="B6" s="66">
        <v>6.7896599909219882E-2</v>
      </c>
      <c r="C6" s="66">
        <v>0.23289482254592669</v>
      </c>
      <c r="D6" s="66">
        <v>0.30440625143954519</v>
      </c>
      <c r="E6" s="66">
        <v>0.30281607780191794</v>
      </c>
      <c r="F6" s="66"/>
      <c r="G6" s="66"/>
      <c r="H6" s="66"/>
      <c r="I6" s="66"/>
    </row>
    <row r="7" spans="1:9" ht="15">
      <c r="A7" s="64" t="s">
        <v>10</v>
      </c>
      <c r="B7" s="66">
        <v>0.31682322981076022</v>
      </c>
      <c r="C7" s="66">
        <v>2.2631468098424277E-2</v>
      </c>
      <c r="D7" s="66">
        <v>0.20996504568759558</v>
      </c>
      <c r="E7" s="66">
        <v>9.8100194400268903E-2</v>
      </c>
      <c r="F7" s="66">
        <v>0.44175706273041437</v>
      </c>
      <c r="G7" s="66"/>
      <c r="H7" s="66"/>
      <c r="I7" s="66"/>
    </row>
    <row r="8" spans="1:9" ht="15">
      <c r="A8" s="64" t="s">
        <v>15</v>
      </c>
      <c r="B8" s="66">
        <v>0.22199565008206917</v>
      </c>
      <c r="C8" s="66">
        <v>0.13120420324644774</v>
      </c>
      <c r="D8" s="66">
        <v>0.75382341271408648</v>
      </c>
      <c r="E8" s="66">
        <v>0.38359596176172878</v>
      </c>
      <c r="F8" s="66">
        <v>0.15997402728679772</v>
      </c>
      <c r="G8" s="66">
        <v>0.14061610903095689</v>
      </c>
      <c r="H8" s="66"/>
      <c r="I8" s="66"/>
    </row>
    <row r="9" spans="1:9" ht="15">
      <c r="A9" s="64" t="s">
        <v>8</v>
      </c>
      <c r="B9" s="66">
        <v>8.2060388454390829E-2</v>
      </c>
      <c r="C9" s="66">
        <v>0.17241780458090175</v>
      </c>
      <c r="D9" s="66">
        <v>0.26051991742318509</v>
      </c>
      <c r="E9" s="66">
        <v>0.37000455466213628</v>
      </c>
      <c r="F9" s="66">
        <v>0.46745514656153653</v>
      </c>
      <c r="G9" s="66">
        <v>0.40375579252497562</v>
      </c>
      <c r="H9" s="66">
        <v>0.22473198531399555</v>
      </c>
      <c r="I9" s="66"/>
    </row>
  </sheetData>
  <conditionalFormatting sqref="B2:I9">
    <cfRule type="cellIs" dxfId="0" priority="1" stopIfTrue="1" operator="greaterThan">
      <formula>0.5</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Statistics</vt:lpstr>
      <vt:lpstr>data</vt:lpstr>
      <vt:lpstr>table for report</vt:lpstr>
      <vt:lpstr>Statistics!Print_Area</vt:lpstr>
      <vt:lpstr>Statistics!Print_Titles</vt:lpstr>
    </vt:vector>
  </TitlesOfParts>
  <Company>Equity Engineering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N. Perk</dc:creator>
  <cp:lastModifiedBy> N. Perk</cp:lastModifiedBy>
  <cp:lastPrinted>1998-03-19T17:50:48Z</cp:lastPrinted>
  <dcterms:created xsi:type="dcterms:W3CDTF">1998-03-04T00:38:51Z</dcterms:created>
  <dcterms:modified xsi:type="dcterms:W3CDTF">2009-12-03T18:39:27Z</dcterms:modified>
</cp:coreProperties>
</file>